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3D93E876-22FC-4068-A9E5-A64B219187F6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6 Персонал" sheetId="6" r:id="rId1"/>
    <sheet name="Пример заполнения" sheetId="7" r:id="rId2"/>
  </sheets>
  <externalReferences>
    <externalReference r:id="rId3"/>
  </externalReferences>
  <definedNames>
    <definedName name="_xlnm._FilterDatabase" localSheetId="0" hidden="1">'Г.6 Персонал'!$A$7:$T$55</definedName>
    <definedName name="_xlnm._FilterDatabase" localSheetId="1" hidden="1">'Пример заполнения'!$A$7:$T$55</definedName>
    <definedName name="_xlnm.Print_Area" localSheetId="0">'Г.6 Персонал'!$A$1:$T$60</definedName>
    <definedName name="_xlnm.Print_Area" localSheetId="1">'Пример заполнения'!$A$1:$T$60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D17" i="7"/>
  <c r="C17" i="7"/>
  <c r="E12" i="7"/>
  <c r="D12" i="7"/>
  <c r="C12" i="7"/>
  <c r="E17" i="6"/>
  <c r="D17" i="6"/>
  <c r="C17" i="6"/>
  <c r="E12" i="6"/>
  <c r="D12" i="6"/>
  <c r="C12" i="6"/>
</calcChain>
</file>

<file path=xl/sharedStrings.xml><?xml version="1.0" encoding="utf-8"?>
<sst xmlns="http://schemas.openxmlformats.org/spreadsheetml/2006/main" count="1002" uniqueCount="169">
  <si>
    <t>№ п/п</t>
  </si>
  <si>
    <t>2.1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</si>
  <si>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</si>
  <si>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</si>
  <si>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</si>
  <si>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</si>
  <si>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</si>
  <si>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</si>
  <si>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</si>
  <si>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</si>
  <si>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</si>
  <si>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</si>
  <si>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Геодезист</t>
  </si>
  <si>
    <t>2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</si>
  <si>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</si>
  <si>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</si>
  <si>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</si>
  <si>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</si>
  <si>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</si>
  <si>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</si>
  <si>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</si>
  <si>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</si>
  <si>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</si>
  <si>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Строительство ВОЛС</t>
  </si>
  <si>
    <t>ТО</t>
  </si>
  <si>
    <t>РРЛ (СПРС)</t>
  </si>
  <si>
    <t>Начальник участка ГНБ/ННБ</t>
  </si>
  <si>
    <t>Машинист экскаватора</t>
  </si>
  <si>
    <t>Машинист установки по продавливанию и горизонтальному бурению грунта/установки ННБ</t>
  </si>
  <si>
    <t>Машинист бульдозера</t>
  </si>
  <si>
    <t>Машинист бурильно-сваебойной машины</t>
  </si>
  <si>
    <t>Водитель</t>
  </si>
  <si>
    <t>Оператор тягово-тормозной машины</t>
  </si>
  <si>
    <t>Монтажник ВОК</t>
  </si>
  <si>
    <t>Монтажник-высотник</t>
  </si>
  <si>
    <t>Монтажник связи</t>
  </si>
  <si>
    <t>Стропальщик</t>
  </si>
  <si>
    <t>Рабочий</t>
  </si>
  <si>
    <t>Электрогазосварщик</t>
  </si>
  <si>
    <t>Сахаров Владимир Юрьевич</t>
  </si>
  <si>
    <t>Фокин Юрий Георгиевич</t>
  </si>
  <si>
    <t>в штате</t>
  </si>
  <si>
    <t>ГПХ</t>
  </si>
  <si>
    <t>СУР-24АЦ-I-21185</t>
  </si>
  <si>
    <t>Сварщик ЗН и НИ</t>
  </si>
  <si>
    <t>Ботов Анатолий Владимирович</t>
  </si>
  <si>
    <t>СВ567078</t>
  </si>
  <si>
    <t>СЕ593249</t>
  </si>
  <si>
    <t>СК589347</t>
  </si>
  <si>
    <t>Машинист-тракторист</t>
  </si>
  <si>
    <t>Веретенин Кирилл Олегович</t>
  </si>
  <si>
    <t>Машинист</t>
  </si>
  <si>
    <t>Стечкин Валерий Игоревич</t>
  </si>
  <si>
    <t>Безродный Игорь Олегович</t>
  </si>
  <si>
    <t>Соколов Иван Александрович</t>
  </si>
  <si>
    <t>Новиков Петр Петрович</t>
  </si>
  <si>
    <t>9685425456</t>
  </si>
  <si>
    <t>6958654982</t>
  </si>
  <si>
    <t>5864972358</t>
  </si>
  <si>
    <t>Глинкин Эдуард Артемович</t>
  </si>
  <si>
    <t>Бабкин Иван Иванович</t>
  </si>
  <si>
    <t>5689-8</t>
  </si>
  <si>
    <t>бессрочно</t>
  </si>
  <si>
    <t>Ремнев Виталий Павлович</t>
  </si>
  <si>
    <t>Грудинин Олег Витальевич</t>
  </si>
  <si>
    <t>Маслянков Виктор Павлович</t>
  </si>
  <si>
    <t>Потапов Игорь Захарович</t>
  </si>
  <si>
    <t>Подсобный рабочий</t>
  </si>
  <si>
    <t>Клиновец Виталий Александрович</t>
  </si>
  <si>
    <t>Кобзарь Игорь Игоревич</t>
  </si>
  <si>
    <t>Цыбин Виктор Олегович</t>
  </si>
  <si>
    <t>Груздев Павел Павлович</t>
  </si>
  <si>
    <t>Преображенский Петр Николаевич</t>
  </si>
  <si>
    <t>Бондарь Павел Владимирович</t>
  </si>
  <si>
    <t>Зарубин Эдуард Эдуардович</t>
  </si>
  <si>
    <t>Оператор комплекса горизонтально-направленного бурения</t>
  </si>
  <si>
    <t xml:space="preserve"> Электромонтажника по силовым сетям и электрооборудования</t>
  </si>
  <si>
    <t>Высшее</t>
  </si>
  <si>
    <t>Маркшейдерское дело</t>
  </si>
  <si>
    <t>Монтажник волоконно-оптических кабелей</t>
  </si>
  <si>
    <t>Каракулов Вячеслав Юрьевич</t>
  </si>
  <si>
    <t>Маркушин Александр Сергеевич</t>
  </si>
  <si>
    <t>Рапаенко Дмитрий Анатольевич</t>
  </si>
  <si>
    <t>Рыбаков Сергей Владимирович</t>
  </si>
  <si>
    <t>Ведущий инженер</t>
  </si>
  <si>
    <t>Инженер</t>
  </si>
  <si>
    <t>Прораб</t>
  </si>
  <si>
    <t>48-3431-1-1-24-35</t>
  </si>
  <si>
    <t>48-21-4143</t>
  </si>
  <si>
    <t>48-3431-1-1-24-36</t>
  </si>
  <si>
    <t>48-23-3182</t>
  </si>
  <si>
    <t>ГП № 34 от 12.02.2025</t>
  </si>
  <si>
    <t>Авиационные двигатели и энергетические установки</t>
  </si>
  <si>
    <t>Автоматизация технологических процессов и производств</t>
  </si>
  <si>
    <t>Инженер электросвязи</t>
  </si>
  <si>
    <t>Среднее</t>
  </si>
  <si>
    <t>Оператор ГНБ</t>
  </si>
  <si>
    <t>Современные сетевые технологии для передачи данных</t>
  </si>
  <si>
    <t>Системы безопасности и защиты информации с помощью криптографии</t>
  </si>
  <si>
    <t>Методы управления сетями</t>
  </si>
  <si>
    <t>Современные методы ННБ</t>
  </si>
  <si>
    <t>Томилин Дмитрий Иванович</t>
  </si>
  <si>
    <t>Волегов Александр Станиславович</t>
  </si>
  <si>
    <t>Ознобишин Святослав Геннадьевич</t>
  </si>
  <si>
    <t>Барген Алексей Евгеньевич</t>
  </si>
  <si>
    <t>Бойко Александр Алексеевич</t>
  </si>
  <si>
    <t>Латыпов Артем Салаватович</t>
  </si>
  <si>
    <t>Ошев Николай Павлович</t>
  </si>
  <si>
    <t>Скочилов Виталий Игоревич</t>
  </si>
  <si>
    <t>Шарипов Алиакбар Раджабалиевич</t>
  </si>
  <si>
    <t>Шестаков Михаил Сергеевич</t>
  </si>
  <si>
    <t>21</t>
  </si>
  <si>
    <t>Машиниста бурильно-сваебойной машины</t>
  </si>
  <si>
    <t>Монтажник строительных конструкций</t>
  </si>
  <si>
    <t>Монтажник стропальщик</t>
  </si>
  <si>
    <t>347-06</t>
  </si>
  <si>
    <t>357-06</t>
  </si>
  <si>
    <t>2552</t>
  </si>
  <si>
    <t>Допуск на высоту (2 группа)</t>
  </si>
  <si>
    <t>23-03-07-015</t>
  </si>
  <si>
    <t>23-04-01-011</t>
  </si>
  <si>
    <t>23-04-02-010</t>
  </si>
  <si>
    <t>21-01-03-014</t>
  </si>
  <si>
    <t>М566-8</t>
  </si>
  <si>
    <t>М121-1</t>
  </si>
  <si>
    <t>М124-1</t>
  </si>
  <si>
    <t>М443-1</t>
  </si>
  <si>
    <t>М668-1</t>
  </si>
  <si>
    <t>М589-1</t>
  </si>
  <si>
    <t>Машинист установки ГНБ/ННБ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</si>
  <si>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</si>
  <si>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</si>
  <si>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</si>
  <si>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</si>
  <si>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</si>
  <si>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</si>
  <si>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 xml:space="preserve">Приложение Г.6 </t>
  </si>
  <si>
    <t>Монтажник ВОЛС</t>
  </si>
  <si>
    <t>Монтажник связи – кабельщик/линейщик/антенщик/спайщик</t>
  </si>
  <si>
    <t>Рабочие основных специальностей, всего</t>
  </si>
  <si>
    <r>
      <t>Сварщик, РД</t>
    </r>
    <r>
      <rPr>
        <vertAlign val="superscript"/>
        <sz val="12"/>
        <color theme="1"/>
        <rFont val="PT Sans"/>
        <family val="2"/>
        <charset val="204"/>
      </rPr>
      <t>2</t>
    </r>
    <r>
      <rPr>
        <sz val="12"/>
        <color theme="1"/>
        <rFont val="PT Sans"/>
        <family val="2"/>
        <charset val="204"/>
      </rPr>
      <t xml:space="preserve"> </t>
    </r>
  </si>
  <si>
    <t>¹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² РД – ручная дуговая сварка.</t>
  </si>
  <si>
    <t>Идентификационный номер из НРС</t>
  </si>
  <si>
    <r>
      <t>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</si>
  <si>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ИТР</t>
  </si>
  <si>
    <t>Руководители, всего</t>
  </si>
  <si>
    <t>1.1.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</si>
  <si>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</si>
  <si>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</si>
  <si>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</si>
  <si>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</si>
  <si>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</si>
  <si>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</si>
  <si>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</si>
  <si>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</si>
  <si>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</si>
  <si>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</si>
  <si>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</si>
  <si>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</si>
  <si>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</si>
  <si>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Стаж по специальности (не менее 5 лет), лет</t>
  </si>
  <si>
    <t>Руководителей (генеральный директор (директор), технический директор (главный инженер), их заместители)</t>
  </si>
  <si>
    <t>С-74-177782</t>
  </si>
  <si>
    <t>С-74-177784</t>
  </si>
  <si>
    <t>Иванов Иван Иванович</t>
  </si>
  <si>
    <t>Генеральный директор</t>
  </si>
  <si>
    <t>Промышленное и гражданское строительство</t>
  </si>
  <si>
    <t>Игнатов Дамир Мансурович</t>
  </si>
  <si>
    <t>Главный инженер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</si>
</sst>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vertAlign val="superscript"/>
      <sz val="12"/>
      <color theme="1"/>
      <name val="PT Sans"/>
      <family val="2"/>
      <charset val="204"/>
    </font>
    <font>
      <b/>
      <sz val="14"/>
      <color theme="1"/>
      <name val="PT Sans"/>
      <family val="2"/>
    </font>
    <font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14" fontId="17" fillId="0" borderId="5" xfId="0" applyNumberFormat="1" applyFont="1" applyFill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5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14" fontId="17" fillId="0" borderId="2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E479-8FD3-411C-8EB2-0DAE0BBC4333}">
  <dimension ref="A1:T59"/>
  <sheetViews>
    <sheetView view="pageBreakPreview" zoomScale="55" zoomScaleNormal="100" zoomScaleSheetLayoutView="55" workbookViewId="0">
      <pane ySplit="7" topLeftCell="A23" activePane="bottomLeft" state="frozen"/>
      <selection pane="bottomLeft" activeCell="C59" sqref="C59"/>
    </sheetView>
  </sheetViews>
  <sheetFormatPr defaultRowHeight="15.75" x14ac:dyDescent="0.3"/>
  <cols>
    <col min="1" max="1" width="7.5703125" style="2" customWidth="1"/>
    <col min="2" max="2" width="43.7109375" style="39" customWidth="1"/>
    <col min="3" max="5" width="18.85546875" style="40" customWidth="1"/>
    <col min="6" max="6" width="21.85546875" style="2" customWidth="1"/>
    <col min="7" max="7" width="33.7109375" style="2" customWidth="1"/>
    <col min="8" max="8" width="28.5703125" style="2" customWidth="1"/>
    <col min="9" max="9" width="21.85546875" style="2" customWidth="1"/>
    <col min="10" max="10" width="34" style="2" customWidth="1"/>
    <col min="11" max="11" width="16.5703125" style="2" customWidth="1"/>
    <col min="12" max="12" width="17.7109375" style="2" customWidth="1"/>
    <col min="13" max="13" width="39.42578125" style="2" customWidth="1"/>
    <col min="14" max="14" width="18.85546875" style="2" customWidth="1"/>
    <col min="15" max="15" width="17.5703125" style="2" customWidth="1"/>
    <col min="16" max="16" width="18.85546875" style="2" customWidth="1"/>
    <col min="17" max="17" width="26.140625" style="2" customWidth="1"/>
    <col min="18" max="18" width="19" style="2" customWidth="1"/>
    <col min="19" max="19" width="31.5703125" style="2" customWidth="1"/>
    <col min="20" max="20" width="14.85546875" style="2" customWidth="1"/>
    <col min="21" max="16384" width="9.140625" style="1"/>
  </cols>
  <sheetData>
    <row r="1" spans="1:20" ht="18.75" x14ac:dyDescent="0.3">
      <c r="A1" s="114" t="s">
        <v>136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18.75" x14ac:dyDescent="0.3">
      <c r="A2" s="114" t="s">
        <v>135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6.5" x14ac:dyDescent="0.3">
      <c r="B3" s="3" t="s">
        <v>2</v>
      </c>
      <c r="C3" s="115" t="s">
        <v>3</v>
      </c>
      <c r="D3" s="116"/>
      <c r="E3" s="116"/>
      <c r="F3" s="116"/>
    </row>
    <row r="4" spans="1:20" ht="24.75" customHeight="1" x14ac:dyDescent="0.3">
      <c r="A4" s="117" t="s">
        <v>0</v>
      </c>
      <c r="B4" s="117" t="s">
        <v>22</v>
      </c>
      <c r="C4" s="117" t="s">
        <v>21</v>
      </c>
      <c r="D4" s="117"/>
      <c r="E4" s="117"/>
      <c r="F4" s="111" t="s">
        <v>14</v>
      </c>
      <c r="G4" s="111" t="s">
        <v>4</v>
      </c>
      <c r="H4" s="111" t="s">
        <v>131</v>
      </c>
      <c r="I4" s="118" t="s">
        <v>20</v>
      </c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ht="54" customHeight="1" x14ac:dyDescent="0.3">
      <c r="A5" s="117"/>
      <c r="B5" s="117"/>
      <c r="C5" s="117"/>
      <c r="D5" s="117"/>
      <c r="E5" s="117"/>
      <c r="F5" s="111"/>
      <c r="G5" s="111"/>
      <c r="H5" s="111"/>
      <c r="I5" s="111" t="s">
        <v>16</v>
      </c>
      <c r="J5" s="111"/>
      <c r="K5" s="111"/>
      <c r="L5" s="112" t="s">
        <v>160</v>
      </c>
      <c r="M5" s="111" t="s">
        <v>5</v>
      </c>
      <c r="N5" s="111"/>
      <c r="O5" s="111" t="s">
        <v>130</v>
      </c>
      <c r="P5" s="111"/>
      <c r="Q5" s="112" t="s">
        <v>142</v>
      </c>
      <c r="R5" s="113" t="s">
        <v>19</v>
      </c>
      <c r="S5" s="113"/>
      <c r="T5" s="113"/>
    </row>
    <row r="6" spans="1:20" ht="57" customHeight="1" x14ac:dyDescent="0.3">
      <c r="A6" s="117"/>
      <c r="B6" s="117"/>
      <c r="C6" s="4" t="s">
        <v>23</v>
      </c>
      <c r="D6" s="4" t="s">
        <v>24</v>
      </c>
      <c r="E6" s="4" t="s">
        <v>25</v>
      </c>
      <c r="F6" s="111"/>
      <c r="G6" s="111"/>
      <c r="H6" s="111"/>
      <c r="I6" s="5" t="s">
        <v>15</v>
      </c>
      <c r="J6" s="49" t="s">
        <v>6</v>
      </c>
      <c r="K6" s="49" t="s">
        <v>7</v>
      </c>
      <c r="L6" s="113"/>
      <c r="M6" s="49" t="s">
        <v>6</v>
      </c>
      <c r="N6" s="49" t="s">
        <v>7</v>
      </c>
      <c r="O6" s="49" t="s">
        <v>17</v>
      </c>
      <c r="P6" s="49" t="s">
        <v>18</v>
      </c>
      <c r="Q6" s="113"/>
      <c r="R6" s="49" t="s">
        <v>8</v>
      </c>
      <c r="S6" s="49" t="s">
        <v>9</v>
      </c>
      <c r="T6" s="49" t="s">
        <v>10</v>
      </c>
    </row>
    <row r="7" spans="1:20" ht="13.5" customHeight="1" x14ac:dyDescent="0.3">
      <c r="A7" s="6">
        <v>1</v>
      </c>
      <c r="B7" s="7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</row>
    <row r="8" spans="1:20" ht="21" x14ac:dyDescent="0.3">
      <c r="A8" s="104" t="s">
        <v>133</v>
      </c>
      <c r="B8" s="105"/>
      <c r="C8" s="105"/>
      <c r="D8" s="105"/>
      <c r="E8" s="106"/>
      <c r="F8" s="104" t="s">
        <v>134</v>
      </c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</row>
    <row r="9" spans="1:20" s="50" customFormat="1" ht="18.75" x14ac:dyDescent="0.3">
      <c r="A9" s="52" t="s">
        <v>11</v>
      </c>
      <c r="B9" s="51" t="s">
        <v>145</v>
      </c>
      <c r="C9" s="10">
        <v>2</v>
      </c>
      <c r="D9" s="10">
        <v>2</v>
      </c>
      <c r="E9" s="10">
        <v>2</v>
      </c>
      <c r="F9" s="107" t="s">
        <v>2</v>
      </c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</row>
    <row r="10" spans="1:20" s="50" customFormat="1" ht="64.5" customHeight="1" x14ac:dyDescent="0.3">
      <c r="A10" s="109" t="s">
        <v>146</v>
      </c>
      <c r="B10" s="110" t="s">
        <v>161</v>
      </c>
      <c r="C10" s="88">
        <v>2</v>
      </c>
      <c r="D10" s="88">
        <v>2</v>
      </c>
      <c r="E10" s="88">
        <v>2</v>
      </c>
      <c r="F10" s="53"/>
      <c r="G10" s="53"/>
      <c r="H10" s="53"/>
      <c r="I10" s="53"/>
      <c r="J10" s="53"/>
      <c r="K10" s="53"/>
      <c r="L10" s="53"/>
      <c r="M10" s="43" t="s">
        <v>2</v>
      </c>
      <c r="N10" s="16" t="s">
        <v>2</v>
      </c>
      <c r="O10" s="43" t="s">
        <v>2</v>
      </c>
      <c r="P10" s="43" t="s">
        <v>2</v>
      </c>
      <c r="Q10" s="16" t="s">
        <v>2</v>
      </c>
      <c r="R10" s="43" t="s">
        <v>2</v>
      </c>
      <c r="S10" s="43" t="s">
        <v>2</v>
      </c>
      <c r="T10" s="43" t="s">
        <v>2</v>
      </c>
    </row>
    <row r="11" spans="1:20" s="50" customFormat="1" ht="64.5" customHeight="1" x14ac:dyDescent="0.3">
      <c r="A11" s="102"/>
      <c r="B11" s="110"/>
      <c r="C11" s="90"/>
      <c r="D11" s="90"/>
      <c r="E11" s="90"/>
      <c r="F11" s="53"/>
      <c r="G11" s="53"/>
      <c r="H11" s="53"/>
      <c r="I11" s="53"/>
      <c r="J11" s="53"/>
      <c r="K11" s="53"/>
      <c r="L11" s="53"/>
      <c r="M11" s="43" t="s">
        <v>2</v>
      </c>
      <c r="N11" s="16" t="s">
        <v>2</v>
      </c>
      <c r="O11" s="43" t="s">
        <v>2</v>
      </c>
      <c r="P11" s="43" t="s">
        <v>2</v>
      </c>
      <c r="Q11" s="16" t="s">
        <v>2</v>
      </c>
      <c r="R11" s="43" t="s">
        <v>2</v>
      </c>
      <c r="S11" s="43" t="s">
        <v>2</v>
      </c>
      <c r="T11" s="43" t="s">
        <v>2</v>
      </c>
    </row>
    <row r="12" spans="1:20" ht="30.75" customHeight="1" x14ac:dyDescent="0.3">
      <c r="A12" s="8" t="s">
        <v>13</v>
      </c>
      <c r="B12" s="9" t="s">
        <v>143</v>
      </c>
      <c r="C12" s="10">
        <f>SUM(C13:C16)</f>
        <v>3</v>
      </c>
      <c r="D12" s="10">
        <f>SUM(D13:D16)</f>
        <v>4</v>
      </c>
      <c r="E12" s="11">
        <f>SUM(E13:E16)</f>
        <v>1</v>
      </c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ht="46.5" customHeight="1" x14ac:dyDescent="0.3">
      <c r="A13" s="92" t="s">
        <v>1</v>
      </c>
      <c r="B13" s="84" t="s">
        <v>144</v>
      </c>
      <c r="C13" s="103">
        <v>3</v>
      </c>
      <c r="D13" s="88">
        <v>4</v>
      </c>
      <c r="E13" s="48">
        <v>1</v>
      </c>
      <c r="F13" s="45"/>
      <c r="G13" s="45"/>
      <c r="H13" s="14"/>
      <c r="I13" s="14"/>
      <c r="J13" s="45"/>
      <c r="K13" s="15"/>
      <c r="L13" s="16" t="s">
        <v>2</v>
      </c>
      <c r="M13" s="14"/>
      <c r="N13" s="14"/>
      <c r="O13" s="45"/>
      <c r="P13" s="14"/>
      <c r="Q13" s="14"/>
      <c r="R13" s="43" t="s">
        <v>2</v>
      </c>
      <c r="S13" s="16" t="s">
        <v>2</v>
      </c>
      <c r="T13" s="43" t="s">
        <v>2</v>
      </c>
    </row>
    <row r="14" spans="1:20" ht="46.5" customHeight="1" x14ac:dyDescent="0.3">
      <c r="A14" s="93"/>
      <c r="B14" s="85"/>
      <c r="C14" s="103"/>
      <c r="D14" s="89"/>
      <c r="E14" s="94"/>
      <c r="F14" s="17"/>
      <c r="G14" s="17"/>
      <c r="H14" s="18"/>
      <c r="I14" s="18"/>
      <c r="J14" s="17"/>
      <c r="K14" s="19"/>
      <c r="L14" s="16" t="s">
        <v>2</v>
      </c>
      <c r="M14" s="18"/>
      <c r="N14" s="18"/>
      <c r="O14" s="17"/>
      <c r="P14" s="18"/>
      <c r="Q14" s="18"/>
      <c r="R14" s="3" t="s">
        <v>2</v>
      </c>
      <c r="S14" s="20" t="s">
        <v>2</v>
      </c>
      <c r="T14" s="3" t="s">
        <v>2</v>
      </c>
    </row>
    <row r="15" spans="1:20" ht="46.5" customHeight="1" x14ac:dyDescent="0.3">
      <c r="A15" s="93"/>
      <c r="B15" s="85"/>
      <c r="C15" s="94"/>
      <c r="D15" s="89"/>
      <c r="E15" s="95"/>
      <c r="F15" s="17"/>
      <c r="G15" s="17"/>
      <c r="H15" s="18"/>
      <c r="I15" s="18"/>
      <c r="J15" s="17"/>
      <c r="K15" s="19"/>
      <c r="L15" s="16" t="s">
        <v>2</v>
      </c>
      <c r="M15" s="18"/>
      <c r="N15" s="18"/>
      <c r="O15" s="17"/>
      <c r="P15" s="18"/>
      <c r="Q15" s="18"/>
      <c r="R15" s="3" t="s">
        <v>2</v>
      </c>
      <c r="S15" s="20" t="s">
        <v>2</v>
      </c>
      <c r="T15" s="3" t="s">
        <v>2</v>
      </c>
    </row>
    <row r="16" spans="1:20" ht="46.5" customHeight="1" x14ac:dyDescent="0.3">
      <c r="A16" s="99"/>
      <c r="B16" s="86"/>
      <c r="C16" s="98"/>
      <c r="D16" s="89"/>
      <c r="E16" s="98"/>
      <c r="F16" s="44"/>
      <c r="G16" s="44"/>
      <c r="H16" s="21"/>
      <c r="I16" s="21"/>
      <c r="J16" s="44"/>
      <c r="K16" s="22"/>
      <c r="L16" s="16" t="s">
        <v>2</v>
      </c>
      <c r="M16" s="21"/>
      <c r="N16" s="21"/>
      <c r="O16" s="44"/>
      <c r="P16" s="21"/>
      <c r="Q16" s="21"/>
      <c r="R16" s="3" t="s">
        <v>2</v>
      </c>
      <c r="S16" s="20" t="s">
        <v>2</v>
      </c>
      <c r="T16" s="3" t="s">
        <v>2</v>
      </c>
    </row>
    <row r="17" spans="1:20" ht="34.5" customHeight="1" x14ac:dyDescent="0.3">
      <c r="A17" s="8" t="s">
        <v>147</v>
      </c>
      <c r="B17" s="9" t="s">
        <v>139</v>
      </c>
      <c r="C17" s="10">
        <f>SUM(C18:C55)</f>
        <v>10</v>
      </c>
      <c r="D17" s="10">
        <f>SUM(D18:D55)</f>
        <v>12</v>
      </c>
      <c r="E17" s="11">
        <f t="shared" ref="E17" si="0">SUM(E18:E55)</f>
        <v>24</v>
      </c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46.5" customHeight="1" x14ac:dyDescent="0.3">
      <c r="A18" s="92" t="s">
        <v>148</v>
      </c>
      <c r="B18" s="84" t="s">
        <v>51</v>
      </c>
      <c r="C18" s="100">
        <v>4</v>
      </c>
      <c r="D18" s="94"/>
      <c r="E18" s="103">
        <v>3</v>
      </c>
      <c r="F18" s="17"/>
      <c r="G18" s="17"/>
      <c r="H18" s="14"/>
      <c r="I18" s="43" t="s">
        <v>2</v>
      </c>
      <c r="J18" s="43" t="s">
        <v>2</v>
      </c>
      <c r="K18" s="43" t="s">
        <v>2</v>
      </c>
      <c r="L18" s="43" t="s">
        <v>2</v>
      </c>
      <c r="M18" s="43" t="s">
        <v>2</v>
      </c>
      <c r="N18" s="43" t="s">
        <v>2</v>
      </c>
      <c r="O18" s="43" t="s">
        <v>2</v>
      </c>
      <c r="P18" s="43" t="s">
        <v>2</v>
      </c>
      <c r="Q18" s="43" t="s">
        <v>2</v>
      </c>
      <c r="R18" s="46"/>
      <c r="S18" s="25"/>
      <c r="T18" s="26"/>
    </row>
    <row r="19" spans="1:20" ht="46.5" customHeight="1" x14ac:dyDescent="0.3">
      <c r="A19" s="93"/>
      <c r="B19" s="85"/>
      <c r="C19" s="101"/>
      <c r="D19" s="95"/>
      <c r="E19" s="103"/>
      <c r="F19" s="27"/>
      <c r="G19" s="28"/>
      <c r="H19" s="17"/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29"/>
      <c r="S19" s="30"/>
      <c r="T19" s="31"/>
    </row>
    <row r="20" spans="1:20" ht="46.5" customHeight="1" x14ac:dyDescent="0.3">
      <c r="A20" s="93"/>
      <c r="B20" s="85"/>
      <c r="C20" s="101"/>
      <c r="D20" s="95"/>
      <c r="E20" s="103"/>
      <c r="F20" s="27"/>
      <c r="G20" s="28"/>
      <c r="H20" s="17"/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29"/>
      <c r="S20" s="30"/>
      <c r="T20" s="31"/>
    </row>
    <row r="21" spans="1:20" ht="46.5" customHeight="1" x14ac:dyDescent="0.3">
      <c r="A21" s="99"/>
      <c r="B21" s="86"/>
      <c r="C21" s="102"/>
      <c r="D21" s="98"/>
      <c r="E21" s="24"/>
      <c r="F21" s="27"/>
      <c r="G21" s="28"/>
      <c r="H21" s="17"/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29"/>
      <c r="S21" s="30"/>
      <c r="T21" s="31"/>
    </row>
    <row r="22" spans="1:20" ht="52.5" customHeight="1" x14ac:dyDescent="0.3">
      <c r="A22" s="32" t="s">
        <v>149</v>
      </c>
      <c r="B22" s="23" t="s">
        <v>28</v>
      </c>
      <c r="C22" s="48">
        <v>1</v>
      </c>
      <c r="D22" s="24"/>
      <c r="E22" s="47"/>
      <c r="F22" s="17"/>
      <c r="G22" s="17"/>
      <c r="H22" s="17"/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29"/>
      <c r="S22" s="30"/>
      <c r="T22" s="31"/>
    </row>
    <row r="23" spans="1:20" ht="46.5" customHeight="1" x14ac:dyDescent="0.3">
      <c r="A23" s="32" t="s">
        <v>150</v>
      </c>
      <c r="B23" s="23" t="s">
        <v>30</v>
      </c>
      <c r="C23" s="24"/>
      <c r="D23" s="24"/>
      <c r="E23" s="48">
        <v>1</v>
      </c>
      <c r="F23" s="17"/>
      <c r="G23" s="17"/>
      <c r="H23" s="17"/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48"/>
      <c r="S23" s="30"/>
      <c r="T23" s="34"/>
    </row>
    <row r="24" spans="1:20" ht="46.5" customHeight="1" x14ac:dyDescent="0.3">
      <c r="A24" s="92" t="s">
        <v>151</v>
      </c>
      <c r="B24" s="84" t="s">
        <v>31</v>
      </c>
      <c r="C24" s="48">
        <v>1</v>
      </c>
      <c r="D24" s="88">
        <v>2</v>
      </c>
      <c r="E24" s="88">
        <v>4</v>
      </c>
      <c r="F24" s="17"/>
      <c r="G24" s="17"/>
      <c r="H24" s="17"/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48"/>
      <c r="S24" s="30"/>
      <c r="T24" s="34"/>
    </row>
    <row r="25" spans="1:20" ht="46.5" customHeight="1" x14ac:dyDescent="0.3">
      <c r="A25" s="93"/>
      <c r="B25" s="85"/>
      <c r="C25" s="94"/>
      <c r="D25" s="90"/>
      <c r="E25" s="89"/>
      <c r="F25" s="17"/>
      <c r="G25" s="17"/>
      <c r="H25" s="17"/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48"/>
      <c r="S25" s="30"/>
      <c r="T25" s="34"/>
    </row>
    <row r="26" spans="1:20" ht="46.5" customHeight="1" x14ac:dyDescent="0.3">
      <c r="A26" s="93"/>
      <c r="B26" s="85"/>
      <c r="C26" s="95"/>
      <c r="D26" s="94"/>
      <c r="E26" s="89"/>
      <c r="F26" s="17"/>
      <c r="G26" s="17"/>
      <c r="H26" s="17"/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48"/>
      <c r="S26" s="30"/>
      <c r="T26" s="34"/>
    </row>
    <row r="27" spans="1:20" ht="46.5" customHeight="1" x14ac:dyDescent="0.3">
      <c r="A27" s="99"/>
      <c r="B27" s="86"/>
      <c r="C27" s="98"/>
      <c r="D27" s="98"/>
      <c r="E27" s="90"/>
      <c r="F27" s="17"/>
      <c r="G27" s="17"/>
      <c r="H27" s="17"/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48"/>
      <c r="S27" s="30"/>
      <c r="T27" s="34"/>
    </row>
    <row r="28" spans="1:20" ht="46.5" customHeight="1" x14ac:dyDescent="0.3">
      <c r="A28" s="32" t="s">
        <v>152</v>
      </c>
      <c r="B28" s="23" t="s">
        <v>32</v>
      </c>
      <c r="C28" s="48">
        <v>1</v>
      </c>
      <c r="D28" s="24"/>
      <c r="E28" s="24"/>
      <c r="F28" s="17"/>
      <c r="G28" s="17"/>
      <c r="H28" s="17"/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48"/>
      <c r="S28" s="30"/>
      <c r="T28" s="34"/>
    </row>
    <row r="29" spans="1:20" ht="46.5" customHeight="1" x14ac:dyDescent="0.3">
      <c r="A29" s="92" t="s">
        <v>153</v>
      </c>
      <c r="B29" s="84" t="s">
        <v>137</v>
      </c>
      <c r="C29" s="88">
        <v>2</v>
      </c>
      <c r="D29" s="94"/>
      <c r="E29" s="94"/>
      <c r="F29" s="17"/>
      <c r="G29" s="17"/>
      <c r="H29" s="17"/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48"/>
      <c r="S29" s="30"/>
      <c r="T29" s="34"/>
    </row>
    <row r="30" spans="1:20" ht="46.5" customHeight="1" x14ac:dyDescent="0.3">
      <c r="A30" s="99"/>
      <c r="B30" s="86"/>
      <c r="C30" s="90"/>
      <c r="D30" s="98"/>
      <c r="E30" s="98"/>
      <c r="F30" s="17"/>
      <c r="G30" s="17"/>
      <c r="H30" s="17"/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48"/>
      <c r="S30" s="30"/>
      <c r="T30" s="34"/>
    </row>
    <row r="31" spans="1:20" ht="46.5" customHeight="1" x14ac:dyDescent="0.3">
      <c r="A31" s="81" t="s">
        <v>154</v>
      </c>
      <c r="B31" s="84" t="s">
        <v>34</v>
      </c>
      <c r="C31" s="94"/>
      <c r="D31" s="94"/>
      <c r="E31" s="88">
        <v>6</v>
      </c>
      <c r="F31" s="96"/>
      <c r="G31" s="96"/>
      <c r="H31" s="96"/>
      <c r="I31" s="79" t="s">
        <v>2</v>
      </c>
      <c r="J31" s="79" t="s">
        <v>2</v>
      </c>
      <c r="K31" s="79" t="s">
        <v>2</v>
      </c>
      <c r="L31" s="79" t="s">
        <v>2</v>
      </c>
      <c r="M31" s="79" t="s">
        <v>2</v>
      </c>
      <c r="N31" s="79" t="s">
        <v>2</v>
      </c>
      <c r="O31" s="79" t="s">
        <v>2</v>
      </c>
      <c r="P31" s="79" t="s">
        <v>2</v>
      </c>
      <c r="Q31" s="79" t="s">
        <v>2</v>
      </c>
      <c r="R31" s="48"/>
      <c r="S31" s="30"/>
      <c r="T31" s="34"/>
    </row>
    <row r="32" spans="1:20" ht="46.5" customHeight="1" x14ac:dyDescent="0.3">
      <c r="A32" s="82"/>
      <c r="B32" s="85"/>
      <c r="C32" s="95"/>
      <c r="D32" s="95"/>
      <c r="E32" s="89"/>
      <c r="F32" s="97"/>
      <c r="G32" s="97"/>
      <c r="H32" s="97"/>
      <c r="I32" s="80"/>
      <c r="J32" s="80"/>
      <c r="K32" s="80"/>
      <c r="L32" s="80"/>
      <c r="M32" s="80"/>
      <c r="N32" s="80"/>
      <c r="O32" s="80"/>
      <c r="P32" s="80"/>
      <c r="Q32" s="80"/>
      <c r="R32" s="48"/>
      <c r="S32" s="30"/>
      <c r="T32" s="34"/>
    </row>
    <row r="33" spans="1:20" ht="46.5" customHeight="1" x14ac:dyDescent="0.3">
      <c r="A33" s="82"/>
      <c r="B33" s="85"/>
      <c r="C33" s="95"/>
      <c r="D33" s="95"/>
      <c r="E33" s="89"/>
      <c r="F33" s="96"/>
      <c r="G33" s="96"/>
      <c r="H33" s="96"/>
      <c r="I33" s="79" t="s">
        <v>2</v>
      </c>
      <c r="J33" s="79" t="s">
        <v>2</v>
      </c>
      <c r="K33" s="79" t="s">
        <v>2</v>
      </c>
      <c r="L33" s="79" t="s">
        <v>2</v>
      </c>
      <c r="M33" s="79" t="s">
        <v>2</v>
      </c>
      <c r="N33" s="79" t="s">
        <v>2</v>
      </c>
      <c r="O33" s="79" t="s">
        <v>2</v>
      </c>
      <c r="P33" s="79" t="s">
        <v>2</v>
      </c>
      <c r="Q33" s="79" t="s">
        <v>2</v>
      </c>
      <c r="R33" s="48"/>
      <c r="S33" s="30"/>
      <c r="T33" s="34"/>
    </row>
    <row r="34" spans="1:20" ht="46.5" customHeight="1" x14ac:dyDescent="0.3">
      <c r="A34" s="82"/>
      <c r="B34" s="85"/>
      <c r="C34" s="95"/>
      <c r="D34" s="95"/>
      <c r="E34" s="89"/>
      <c r="F34" s="97"/>
      <c r="G34" s="97"/>
      <c r="H34" s="97"/>
      <c r="I34" s="80"/>
      <c r="J34" s="80"/>
      <c r="K34" s="80"/>
      <c r="L34" s="80"/>
      <c r="M34" s="80"/>
      <c r="N34" s="80"/>
      <c r="O34" s="80"/>
      <c r="P34" s="80"/>
      <c r="Q34" s="80"/>
      <c r="R34" s="48"/>
      <c r="S34" s="30"/>
      <c r="T34" s="34"/>
    </row>
    <row r="35" spans="1:20" ht="46.5" customHeight="1" x14ac:dyDescent="0.3">
      <c r="A35" s="82"/>
      <c r="B35" s="85"/>
      <c r="C35" s="95"/>
      <c r="D35" s="95"/>
      <c r="E35" s="89"/>
      <c r="F35" s="96"/>
      <c r="G35" s="96"/>
      <c r="H35" s="96"/>
      <c r="I35" s="79" t="s">
        <v>2</v>
      </c>
      <c r="J35" s="79" t="s">
        <v>2</v>
      </c>
      <c r="K35" s="79" t="s">
        <v>2</v>
      </c>
      <c r="L35" s="79" t="s">
        <v>2</v>
      </c>
      <c r="M35" s="79" t="s">
        <v>2</v>
      </c>
      <c r="N35" s="79" t="s">
        <v>2</v>
      </c>
      <c r="O35" s="79" t="s">
        <v>2</v>
      </c>
      <c r="P35" s="79" t="s">
        <v>2</v>
      </c>
      <c r="Q35" s="79" t="s">
        <v>2</v>
      </c>
      <c r="R35" s="48"/>
      <c r="S35" s="30"/>
      <c r="T35" s="34"/>
    </row>
    <row r="36" spans="1:20" ht="46.5" customHeight="1" x14ac:dyDescent="0.3">
      <c r="A36" s="82"/>
      <c r="B36" s="85"/>
      <c r="C36" s="95"/>
      <c r="D36" s="95"/>
      <c r="E36" s="89"/>
      <c r="F36" s="97"/>
      <c r="G36" s="97"/>
      <c r="H36" s="97"/>
      <c r="I36" s="80"/>
      <c r="J36" s="80"/>
      <c r="K36" s="80"/>
      <c r="L36" s="80"/>
      <c r="M36" s="80"/>
      <c r="N36" s="80"/>
      <c r="O36" s="80"/>
      <c r="P36" s="80"/>
      <c r="Q36" s="80"/>
      <c r="R36" s="48"/>
      <c r="S36" s="30"/>
      <c r="T36" s="34"/>
    </row>
    <row r="37" spans="1:20" ht="46.5" customHeight="1" x14ac:dyDescent="0.3">
      <c r="A37" s="82"/>
      <c r="B37" s="85"/>
      <c r="C37" s="95"/>
      <c r="D37" s="95"/>
      <c r="E37" s="89"/>
      <c r="F37" s="96"/>
      <c r="G37" s="96"/>
      <c r="H37" s="96"/>
      <c r="I37" s="79" t="s">
        <v>2</v>
      </c>
      <c r="J37" s="79" t="s">
        <v>2</v>
      </c>
      <c r="K37" s="79" t="s">
        <v>2</v>
      </c>
      <c r="L37" s="79" t="s">
        <v>2</v>
      </c>
      <c r="M37" s="79" t="s">
        <v>2</v>
      </c>
      <c r="N37" s="79" t="s">
        <v>2</v>
      </c>
      <c r="O37" s="79" t="s">
        <v>2</v>
      </c>
      <c r="P37" s="79" t="s">
        <v>2</v>
      </c>
      <c r="Q37" s="79" t="s">
        <v>2</v>
      </c>
      <c r="R37" s="48"/>
      <c r="S37" s="30"/>
      <c r="T37" s="34"/>
    </row>
    <row r="38" spans="1:20" ht="46.5" customHeight="1" x14ac:dyDescent="0.3">
      <c r="A38" s="82"/>
      <c r="B38" s="85"/>
      <c r="C38" s="95"/>
      <c r="D38" s="95"/>
      <c r="E38" s="89"/>
      <c r="F38" s="97"/>
      <c r="G38" s="97"/>
      <c r="H38" s="97"/>
      <c r="I38" s="80"/>
      <c r="J38" s="80"/>
      <c r="K38" s="80"/>
      <c r="L38" s="80"/>
      <c r="M38" s="80"/>
      <c r="N38" s="80"/>
      <c r="O38" s="80"/>
      <c r="P38" s="80"/>
      <c r="Q38" s="80"/>
      <c r="R38" s="48"/>
      <c r="S38" s="30"/>
      <c r="T38" s="34"/>
    </row>
    <row r="39" spans="1:20" ht="46.5" customHeight="1" x14ac:dyDescent="0.3">
      <c r="A39" s="82"/>
      <c r="B39" s="85"/>
      <c r="C39" s="95"/>
      <c r="D39" s="95"/>
      <c r="E39" s="89"/>
      <c r="F39" s="96"/>
      <c r="G39" s="96"/>
      <c r="H39" s="96"/>
      <c r="I39" s="79" t="s">
        <v>2</v>
      </c>
      <c r="J39" s="79" t="s">
        <v>2</v>
      </c>
      <c r="K39" s="79" t="s">
        <v>2</v>
      </c>
      <c r="L39" s="79" t="s">
        <v>2</v>
      </c>
      <c r="M39" s="79" t="s">
        <v>2</v>
      </c>
      <c r="N39" s="79" t="s">
        <v>2</v>
      </c>
      <c r="O39" s="79" t="s">
        <v>2</v>
      </c>
      <c r="P39" s="79" t="s">
        <v>2</v>
      </c>
      <c r="Q39" s="79" t="s">
        <v>2</v>
      </c>
      <c r="R39" s="48"/>
      <c r="S39" s="30"/>
      <c r="T39" s="34"/>
    </row>
    <row r="40" spans="1:20" ht="46.5" customHeight="1" x14ac:dyDescent="0.3">
      <c r="A40" s="82"/>
      <c r="B40" s="85"/>
      <c r="C40" s="95"/>
      <c r="D40" s="95"/>
      <c r="E40" s="89"/>
      <c r="F40" s="97"/>
      <c r="G40" s="97"/>
      <c r="H40" s="97"/>
      <c r="I40" s="80"/>
      <c r="J40" s="80"/>
      <c r="K40" s="80"/>
      <c r="L40" s="80"/>
      <c r="M40" s="80"/>
      <c r="N40" s="80"/>
      <c r="O40" s="80"/>
      <c r="P40" s="80"/>
      <c r="Q40" s="80"/>
      <c r="R40" s="48"/>
      <c r="S40" s="30"/>
      <c r="T40" s="34"/>
    </row>
    <row r="41" spans="1:20" ht="46.5" customHeight="1" x14ac:dyDescent="0.3">
      <c r="A41" s="82"/>
      <c r="B41" s="85"/>
      <c r="C41" s="95"/>
      <c r="D41" s="95"/>
      <c r="E41" s="89"/>
      <c r="F41" s="96"/>
      <c r="G41" s="96"/>
      <c r="H41" s="96"/>
      <c r="I41" s="79" t="s">
        <v>2</v>
      </c>
      <c r="J41" s="79" t="s">
        <v>2</v>
      </c>
      <c r="K41" s="79" t="s">
        <v>2</v>
      </c>
      <c r="L41" s="79" t="s">
        <v>2</v>
      </c>
      <c r="M41" s="79" t="s">
        <v>2</v>
      </c>
      <c r="N41" s="79" t="s">
        <v>2</v>
      </c>
      <c r="O41" s="79" t="s">
        <v>2</v>
      </c>
      <c r="P41" s="79" t="s">
        <v>2</v>
      </c>
      <c r="Q41" s="79" t="s">
        <v>2</v>
      </c>
      <c r="R41" s="48"/>
      <c r="S41" s="30"/>
      <c r="T41" s="34"/>
    </row>
    <row r="42" spans="1:20" ht="46.5" customHeight="1" x14ac:dyDescent="0.3">
      <c r="A42" s="83"/>
      <c r="B42" s="86"/>
      <c r="C42" s="98"/>
      <c r="D42" s="98"/>
      <c r="E42" s="90"/>
      <c r="F42" s="97"/>
      <c r="G42" s="97"/>
      <c r="H42" s="97"/>
      <c r="I42" s="80"/>
      <c r="J42" s="80"/>
      <c r="K42" s="80"/>
      <c r="L42" s="80"/>
      <c r="M42" s="80"/>
      <c r="N42" s="80"/>
      <c r="O42" s="80"/>
      <c r="P42" s="80"/>
      <c r="Q42" s="80"/>
      <c r="R42" s="48"/>
      <c r="S42" s="30"/>
      <c r="T42" s="34"/>
    </row>
    <row r="43" spans="1:20" ht="46.5" customHeight="1" x14ac:dyDescent="0.3">
      <c r="A43" s="32" t="s">
        <v>155</v>
      </c>
      <c r="B43" s="23" t="s">
        <v>12</v>
      </c>
      <c r="C43" s="48">
        <v>1</v>
      </c>
      <c r="D43" s="24"/>
      <c r="E43" s="48">
        <v>1</v>
      </c>
      <c r="F43" s="17"/>
      <c r="G43" s="17"/>
      <c r="H43" s="17"/>
      <c r="I43" s="41"/>
      <c r="J43" s="41"/>
      <c r="K43" s="41"/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</row>
    <row r="44" spans="1:20" ht="46.5" customHeight="1" x14ac:dyDescent="0.3">
      <c r="A44" s="92" t="s">
        <v>156</v>
      </c>
      <c r="B44" s="84" t="s">
        <v>138</v>
      </c>
      <c r="C44" s="94"/>
      <c r="D44" s="88">
        <v>6</v>
      </c>
      <c r="E44" s="88">
        <v>3</v>
      </c>
      <c r="F44" s="35"/>
      <c r="G44" s="35"/>
      <c r="H44" s="35"/>
      <c r="I44" s="42" t="s">
        <v>2</v>
      </c>
      <c r="J44" s="42" t="s">
        <v>2</v>
      </c>
      <c r="K44" s="42" t="s">
        <v>2</v>
      </c>
      <c r="L44" s="42" t="s">
        <v>2</v>
      </c>
      <c r="M44" s="42" t="s">
        <v>2</v>
      </c>
      <c r="N44" s="42" t="s">
        <v>2</v>
      </c>
      <c r="O44" s="42" t="s">
        <v>2</v>
      </c>
      <c r="P44" s="42" t="s">
        <v>2</v>
      </c>
      <c r="Q44" s="42" t="s">
        <v>2</v>
      </c>
      <c r="R44" s="48"/>
      <c r="S44" s="30"/>
      <c r="T44" s="34"/>
    </row>
    <row r="45" spans="1:20" ht="46.5" customHeight="1" x14ac:dyDescent="0.3">
      <c r="A45" s="93"/>
      <c r="B45" s="85"/>
      <c r="C45" s="95"/>
      <c r="D45" s="89"/>
      <c r="E45" s="89"/>
      <c r="F45" s="17"/>
      <c r="G45" s="17"/>
      <c r="H45" s="17"/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48"/>
      <c r="S45" s="30"/>
      <c r="T45" s="34"/>
    </row>
    <row r="46" spans="1:20" ht="46.5" customHeight="1" x14ac:dyDescent="0.3">
      <c r="A46" s="93"/>
      <c r="B46" s="85"/>
      <c r="C46" s="95"/>
      <c r="D46" s="89"/>
      <c r="E46" s="89"/>
      <c r="F46" s="17"/>
      <c r="G46" s="17"/>
      <c r="H46" s="17"/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48"/>
      <c r="S46" s="30"/>
      <c r="T46" s="34"/>
    </row>
    <row r="47" spans="1:20" ht="46.5" customHeight="1" x14ac:dyDescent="0.3">
      <c r="A47" s="93"/>
      <c r="B47" s="85"/>
      <c r="C47" s="95"/>
      <c r="D47" s="89"/>
      <c r="E47" s="90"/>
      <c r="F47" s="17"/>
      <c r="G47" s="17"/>
      <c r="H47" s="17"/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48"/>
      <c r="S47" s="30"/>
      <c r="T47" s="34"/>
    </row>
    <row r="48" spans="1:20" ht="46.5" customHeight="1" x14ac:dyDescent="0.3">
      <c r="A48" s="93"/>
      <c r="B48" s="85"/>
      <c r="C48" s="95"/>
      <c r="D48" s="89"/>
      <c r="E48" s="94"/>
      <c r="F48" s="17"/>
      <c r="G48" s="17"/>
      <c r="H48" s="17"/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48"/>
      <c r="S48" s="30"/>
      <c r="T48" s="34"/>
    </row>
    <row r="49" spans="1:20" ht="46.5" customHeight="1" x14ac:dyDescent="0.3">
      <c r="A49" s="93"/>
      <c r="B49" s="85"/>
      <c r="C49" s="95"/>
      <c r="D49" s="89"/>
      <c r="E49" s="95"/>
      <c r="F49" s="17"/>
      <c r="G49" s="17"/>
      <c r="H49" s="17"/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48"/>
      <c r="S49" s="30"/>
      <c r="T49" s="34"/>
    </row>
    <row r="50" spans="1:20" ht="46.5" customHeight="1" x14ac:dyDescent="0.3">
      <c r="A50" s="32" t="s">
        <v>157</v>
      </c>
      <c r="B50" s="23" t="s">
        <v>36</v>
      </c>
      <c r="C50" s="24"/>
      <c r="D50" s="47"/>
      <c r="E50" s="48">
        <v>1</v>
      </c>
      <c r="F50" s="17"/>
      <c r="G50" s="17"/>
      <c r="H50" s="17"/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48"/>
      <c r="S50" s="30"/>
      <c r="T50" s="34"/>
    </row>
    <row r="51" spans="1:20" ht="46.5" customHeight="1" x14ac:dyDescent="0.3">
      <c r="A51" s="81" t="s">
        <v>158</v>
      </c>
      <c r="B51" s="84" t="s">
        <v>37</v>
      </c>
      <c r="C51" s="87"/>
      <c r="D51" s="88">
        <v>4</v>
      </c>
      <c r="E51" s="88">
        <v>4</v>
      </c>
      <c r="F51" s="17"/>
      <c r="G51" s="17"/>
      <c r="H51" s="17"/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48"/>
      <c r="S51" s="30"/>
      <c r="T51" s="34"/>
    </row>
    <row r="52" spans="1:20" ht="46.5" customHeight="1" x14ac:dyDescent="0.3">
      <c r="A52" s="82"/>
      <c r="B52" s="85"/>
      <c r="C52" s="87"/>
      <c r="D52" s="89"/>
      <c r="E52" s="89"/>
      <c r="F52" s="17"/>
      <c r="G52" s="17"/>
      <c r="H52" s="17"/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48"/>
      <c r="S52" s="30"/>
      <c r="T52" s="34"/>
    </row>
    <row r="53" spans="1:20" ht="46.5" customHeight="1" x14ac:dyDescent="0.3">
      <c r="A53" s="82"/>
      <c r="B53" s="85"/>
      <c r="C53" s="87"/>
      <c r="D53" s="89"/>
      <c r="E53" s="89"/>
      <c r="F53" s="17"/>
      <c r="G53" s="17"/>
      <c r="H53" s="17"/>
      <c r="I53" s="3" t="s">
        <v>2</v>
      </c>
      <c r="J53" s="3" t="s">
        <v>2</v>
      </c>
      <c r="K53" s="3" t="s">
        <v>2</v>
      </c>
      <c r="L53" s="3" t="s">
        <v>2</v>
      </c>
      <c r="M53" s="3" t="s">
        <v>2</v>
      </c>
      <c r="N53" s="3" t="s">
        <v>2</v>
      </c>
      <c r="O53" s="3" t="s">
        <v>2</v>
      </c>
      <c r="P53" s="3" t="s">
        <v>2</v>
      </c>
      <c r="Q53" s="3" t="s">
        <v>2</v>
      </c>
      <c r="R53" s="48"/>
      <c r="S53" s="30"/>
      <c r="T53" s="34"/>
    </row>
    <row r="54" spans="1:20" ht="46.5" customHeight="1" x14ac:dyDescent="0.3">
      <c r="A54" s="83"/>
      <c r="B54" s="86"/>
      <c r="C54" s="87"/>
      <c r="D54" s="90"/>
      <c r="E54" s="90"/>
      <c r="F54" s="17"/>
      <c r="G54" s="17"/>
      <c r="H54" s="17"/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48"/>
      <c r="S54" s="30"/>
      <c r="T54" s="34"/>
    </row>
    <row r="55" spans="1:20" ht="46.5" customHeight="1" x14ac:dyDescent="0.3">
      <c r="A55" s="32" t="s">
        <v>159</v>
      </c>
      <c r="B55" s="23" t="s">
        <v>140</v>
      </c>
      <c r="C55" s="36"/>
      <c r="D55" s="47"/>
      <c r="E55" s="48">
        <v>1</v>
      </c>
      <c r="F55" s="17"/>
      <c r="G55" s="37"/>
      <c r="H55" s="17"/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3"/>
      <c r="S55" s="30"/>
      <c r="T55" s="31"/>
    </row>
    <row r="57" spans="1:20" ht="35.25" customHeight="1" x14ac:dyDescent="0.3">
      <c r="A57" s="91" t="s">
        <v>141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</row>
    <row r="59" spans="1:20" x14ac:dyDescent="0.3">
      <c r="A59" s="38" t="s">
        <v>132</v>
      </c>
    </row>
  </sheetData>
  <sheetProtection password="C78F" sheet="1" objects="1" scenarios="1"/>
  <protectedRanges>
    <protectedRange sqref="F9:T55 A59:XFD59 A2:XFD2" name="Диапазон1"/>
  </protectedRanges>
  <autoFilter ref="A7:T55" xr:uid="{C1C8D8C2-5692-4DBC-A3CC-39A0558CEFE9}"/>
  <mergeCells count="135">
    <mergeCell ref="I5:K5"/>
    <mergeCell ref="L5:L6"/>
    <mergeCell ref="M5:N5"/>
    <mergeCell ref="O5:P5"/>
    <mergeCell ref="Q5:Q6"/>
    <mergeCell ref="R5:T5"/>
    <mergeCell ref="A1:T1"/>
    <mergeCell ref="A2:T2"/>
    <mergeCell ref="C3:F3"/>
    <mergeCell ref="A4:A6"/>
    <mergeCell ref="B4:B6"/>
    <mergeCell ref="C4:E5"/>
    <mergeCell ref="F4:F6"/>
    <mergeCell ref="G4:G6"/>
    <mergeCell ref="H4:H6"/>
    <mergeCell ref="I4:T4"/>
    <mergeCell ref="A13:A16"/>
    <mergeCell ref="B13:B16"/>
    <mergeCell ref="C13:C14"/>
    <mergeCell ref="D13:D16"/>
    <mergeCell ref="E14:E16"/>
    <mergeCell ref="C15:C16"/>
    <mergeCell ref="A8:E8"/>
    <mergeCell ref="F8:T8"/>
    <mergeCell ref="F9:T9"/>
    <mergeCell ref="A10:A11"/>
    <mergeCell ref="B10:B11"/>
    <mergeCell ref="C10:C11"/>
    <mergeCell ref="D10:D11"/>
    <mergeCell ref="E10:E11"/>
    <mergeCell ref="D26:D27"/>
    <mergeCell ref="A29:A30"/>
    <mergeCell ref="B29:B30"/>
    <mergeCell ref="C29:C30"/>
    <mergeCell ref="D29:D30"/>
    <mergeCell ref="E29:E30"/>
    <mergeCell ref="A18:A21"/>
    <mergeCell ref="B18:B21"/>
    <mergeCell ref="C18:C21"/>
    <mergeCell ref="D18:D21"/>
    <mergeCell ref="E18:E20"/>
    <mergeCell ref="A24:A27"/>
    <mergeCell ref="B24:B27"/>
    <mergeCell ref="D24:D25"/>
    <mergeCell ref="E24:E27"/>
    <mergeCell ref="C25:C27"/>
    <mergeCell ref="N31:N32"/>
    <mergeCell ref="O31:O32"/>
    <mergeCell ref="P31:P32"/>
    <mergeCell ref="Q31:Q32"/>
    <mergeCell ref="F33:F34"/>
    <mergeCell ref="G33:G34"/>
    <mergeCell ref="H33:H34"/>
    <mergeCell ref="I33:I34"/>
    <mergeCell ref="J33:J34"/>
    <mergeCell ref="K33:K34"/>
    <mergeCell ref="G31:G32"/>
    <mergeCell ref="H31:H32"/>
    <mergeCell ref="I31:I32"/>
    <mergeCell ref="J31:J32"/>
    <mergeCell ref="K31:K32"/>
    <mergeCell ref="M31:M32"/>
    <mergeCell ref="L31:L32"/>
    <mergeCell ref="F31:F32"/>
    <mergeCell ref="M35:M36"/>
    <mergeCell ref="N35:N36"/>
    <mergeCell ref="O35:O36"/>
    <mergeCell ref="P35:P36"/>
    <mergeCell ref="Q35:Q36"/>
    <mergeCell ref="M33:M34"/>
    <mergeCell ref="N33:N34"/>
    <mergeCell ref="O33:O34"/>
    <mergeCell ref="P33:P34"/>
    <mergeCell ref="Q33:Q34"/>
    <mergeCell ref="N37:N38"/>
    <mergeCell ref="O37:O38"/>
    <mergeCell ref="P37:P38"/>
    <mergeCell ref="Q37:Q38"/>
    <mergeCell ref="F39:F40"/>
    <mergeCell ref="G39:G40"/>
    <mergeCell ref="H39:H40"/>
    <mergeCell ref="I39:I40"/>
    <mergeCell ref="J39:J40"/>
    <mergeCell ref="K39:K40"/>
    <mergeCell ref="G37:G38"/>
    <mergeCell ref="H37:H38"/>
    <mergeCell ref="I37:I38"/>
    <mergeCell ref="J37:J38"/>
    <mergeCell ref="K37:K38"/>
    <mergeCell ref="M37:M38"/>
    <mergeCell ref="F37:F38"/>
    <mergeCell ref="M39:M40"/>
    <mergeCell ref="N39:N40"/>
    <mergeCell ref="O39:O40"/>
    <mergeCell ref="P39:P40"/>
    <mergeCell ref="Q39:Q40"/>
    <mergeCell ref="F41:F42"/>
    <mergeCell ref="G41:G42"/>
    <mergeCell ref="H41:H42"/>
    <mergeCell ref="I41:I42"/>
    <mergeCell ref="J41:J42"/>
    <mergeCell ref="A57:T57"/>
    <mergeCell ref="A44:A49"/>
    <mergeCell ref="B44:B49"/>
    <mergeCell ref="C44:C49"/>
    <mergeCell ref="D44:D49"/>
    <mergeCell ref="E44:E47"/>
    <mergeCell ref="E48:E49"/>
    <mergeCell ref="K41:K42"/>
    <mergeCell ref="M41:M42"/>
    <mergeCell ref="N41:N42"/>
    <mergeCell ref="O41:O42"/>
    <mergeCell ref="P41:P42"/>
    <mergeCell ref="Q41:Q42"/>
    <mergeCell ref="A31:A42"/>
    <mergeCell ref="B31:B42"/>
    <mergeCell ref="C31:C42"/>
    <mergeCell ref="D31:D42"/>
    <mergeCell ref="E31:E42"/>
    <mergeCell ref="L33:L34"/>
    <mergeCell ref="L35:L36"/>
    <mergeCell ref="L37:L38"/>
    <mergeCell ref="L39:L40"/>
    <mergeCell ref="L41:L42"/>
    <mergeCell ref="A51:A54"/>
    <mergeCell ref="B51:B54"/>
    <mergeCell ref="C51:C54"/>
    <mergeCell ref="D51:D54"/>
    <mergeCell ref="E51:E54"/>
    <mergeCell ref="K35:K36"/>
    <mergeCell ref="F35:F36"/>
    <mergeCell ref="G35:G36"/>
    <mergeCell ref="H35:H36"/>
    <mergeCell ref="I35:I36"/>
    <mergeCell ref="J35:J3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A11DF2-E73A-49DA-BCB1-E274A6E4AAD1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33978-757D-4440-B4BF-7B5609241C51}">
  <dimension ref="A1:T59"/>
  <sheetViews>
    <sheetView tabSelected="1" view="pageBreakPreview" zoomScale="40" zoomScaleNormal="100" zoomScaleSheetLayoutView="40" workbookViewId="0">
      <pane ySplit="7" topLeftCell="A8" activePane="bottomLeft" state="frozen"/>
      <selection pane="bottomLeft" activeCell="A59" sqref="A59"/>
    </sheetView>
  </sheetViews>
  <sheetFormatPr defaultRowHeight="15.75" x14ac:dyDescent="0.3"/>
  <cols>
    <col min="1" max="1" width="7.5703125" style="2" customWidth="1"/>
    <col min="2" max="2" width="43.7109375" style="39" customWidth="1"/>
    <col min="3" max="5" width="18.85546875" style="40" customWidth="1"/>
    <col min="6" max="6" width="21.85546875" style="2" customWidth="1"/>
    <col min="7" max="7" width="33.7109375" style="2" customWidth="1"/>
    <col min="8" max="8" width="28.5703125" style="2" customWidth="1"/>
    <col min="9" max="9" width="21.85546875" style="2" customWidth="1"/>
    <col min="10" max="10" width="34" style="2" customWidth="1"/>
    <col min="11" max="11" width="16.5703125" style="2" customWidth="1"/>
    <col min="12" max="12" width="17.7109375" style="2" customWidth="1"/>
    <col min="13" max="13" width="39.42578125" style="2" customWidth="1"/>
    <col min="14" max="14" width="18.85546875" style="2" customWidth="1"/>
    <col min="15" max="15" width="17.5703125" style="2" customWidth="1"/>
    <col min="16" max="16" width="18.85546875" style="2" customWidth="1"/>
    <col min="17" max="17" width="26.140625" style="2" customWidth="1"/>
    <col min="18" max="18" width="19" style="2" customWidth="1"/>
    <col min="19" max="19" width="29.5703125" style="2" customWidth="1"/>
    <col min="20" max="20" width="14.85546875" style="2" customWidth="1"/>
    <col min="21" max="16384" width="9.140625" style="1"/>
  </cols>
  <sheetData>
    <row r="1" spans="1:20" ht="18.75" x14ac:dyDescent="0.3">
      <c r="A1" s="114" t="s">
        <v>136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18.75" x14ac:dyDescent="0.3">
      <c r="A2" s="114" t="s">
        <v>135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6.5" x14ac:dyDescent="0.3">
      <c r="B3" s="3" t="s">
        <v>2</v>
      </c>
      <c r="C3" s="115" t="s">
        <v>3</v>
      </c>
      <c r="D3" s="116"/>
      <c r="E3" s="116"/>
      <c r="F3" s="116"/>
    </row>
    <row r="4" spans="1:20" ht="24.75" customHeight="1" x14ac:dyDescent="0.3">
      <c r="A4" s="117" t="s">
        <v>0</v>
      </c>
      <c r="B4" s="117" t="s">
        <v>22</v>
      </c>
      <c r="C4" s="117" t="s">
        <v>21</v>
      </c>
      <c r="D4" s="117"/>
      <c r="E4" s="117"/>
      <c r="F4" s="111" t="s">
        <v>14</v>
      </c>
      <c r="G4" s="111" t="s">
        <v>4</v>
      </c>
      <c r="H4" s="111" t="s">
        <v>131</v>
      </c>
      <c r="I4" s="118" t="s">
        <v>20</v>
      </c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ht="54" customHeight="1" x14ac:dyDescent="0.3">
      <c r="A5" s="117"/>
      <c r="B5" s="117"/>
      <c r="C5" s="117"/>
      <c r="D5" s="117"/>
      <c r="E5" s="117"/>
      <c r="F5" s="111"/>
      <c r="G5" s="111"/>
      <c r="H5" s="111"/>
      <c r="I5" s="111" t="s">
        <v>16</v>
      </c>
      <c r="J5" s="111"/>
      <c r="K5" s="111"/>
      <c r="L5" s="112" t="s">
        <v>160</v>
      </c>
      <c r="M5" s="111" t="s">
        <v>5</v>
      </c>
      <c r="N5" s="111"/>
      <c r="O5" s="111" t="s">
        <v>130</v>
      </c>
      <c r="P5" s="111"/>
      <c r="Q5" s="112" t="s">
        <v>142</v>
      </c>
      <c r="R5" s="113" t="s">
        <v>19</v>
      </c>
      <c r="S5" s="113"/>
      <c r="T5" s="113"/>
    </row>
    <row r="6" spans="1:20" ht="57" customHeight="1" x14ac:dyDescent="0.3">
      <c r="A6" s="117"/>
      <c r="B6" s="117"/>
      <c r="C6" s="4" t="s">
        <v>23</v>
      </c>
      <c r="D6" s="4" t="s">
        <v>24</v>
      </c>
      <c r="E6" s="4" t="s">
        <v>25</v>
      </c>
      <c r="F6" s="111"/>
      <c r="G6" s="111"/>
      <c r="H6" s="111"/>
      <c r="I6" s="5" t="s">
        <v>15</v>
      </c>
      <c r="J6" s="49" t="s">
        <v>6</v>
      </c>
      <c r="K6" s="49" t="s">
        <v>7</v>
      </c>
      <c r="L6" s="113"/>
      <c r="M6" s="49" t="s">
        <v>6</v>
      </c>
      <c r="N6" s="49" t="s">
        <v>7</v>
      </c>
      <c r="O6" s="49" t="s">
        <v>17</v>
      </c>
      <c r="P6" s="49" t="s">
        <v>18</v>
      </c>
      <c r="Q6" s="113"/>
      <c r="R6" s="49" t="s">
        <v>8</v>
      </c>
      <c r="S6" s="49" t="s">
        <v>9</v>
      </c>
      <c r="T6" s="49" t="s">
        <v>10</v>
      </c>
    </row>
    <row r="7" spans="1:20" ht="13.5" customHeight="1" x14ac:dyDescent="0.3">
      <c r="A7" s="6">
        <v>1</v>
      </c>
      <c r="B7" s="7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</row>
    <row r="8" spans="1:20" ht="21" x14ac:dyDescent="0.3">
      <c r="A8" s="104" t="s">
        <v>133</v>
      </c>
      <c r="B8" s="105"/>
      <c r="C8" s="105"/>
      <c r="D8" s="105"/>
      <c r="E8" s="106"/>
      <c r="F8" s="104" t="s">
        <v>134</v>
      </c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</row>
    <row r="9" spans="1:20" s="50" customFormat="1" ht="18.75" x14ac:dyDescent="0.3">
      <c r="A9" s="52" t="s">
        <v>11</v>
      </c>
      <c r="B9" s="51" t="s">
        <v>145</v>
      </c>
      <c r="C9" s="10">
        <v>2</v>
      </c>
      <c r="D9" s="10">
        <v>2</v>
      </c>
      <c r="E9" s="10">
        <v>2</v>
      </c>
      <c r="F9" s="107" t="s">
        <v>2</v>
      </c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</row>
    <row r="10" spans="1:20" s="50" customFormat="1" ht="64.5" customHeight="1" x14ac:dyDescent="0.3">
      <c r="A10" s="109" t="s">
        <v>146</v>
      </c>
      <c r="B10" s="110" t="s">
        <v>161</v>
      </c>
      <c r="C10" s="88">
        <v>2</v>
      </c>
      <c r="D10" s="88">
        <v>2</v>
      </c>
      <c r="E10" s="88">
        <v>2</v>
      </c>
      <c r="F10" s="55" t="s">
        <v>164</v>
      </c>
      <c r="G10" s="56" t="s">
        <v>165</v>
      </c>
      <c r="H10" s="57" t="s">
        <v>41</v>
      </c>
      <c r="I10" s="57" t="s">
        <v>77</v>
      </c>
      <c r="J10" s="58" t="s">
        <v>166</v>
      </c>
      <c r="K10" s="59">
        <v>42178</v>
      </c>
      <c r="L10" s="60">
        <v>6</v>
      </c>
      <c r="M10" s="43" t="s">
        <v>2</v>
      </c>
      <c r="N10" s="16" t="s">
        <v>2</v>
      </c>
      <c r="O10" s="43" t="s">
        <v>2</v>
      </c>
      <c r="P10" s="43" t="s">
        <v>2</v>
      </c>
      <c r="Q10" s="16" t="s">
        <v>2</v>
      </c>
      <c r="R10" s="43" t="s">
        <v>2</v>
      </c>
      <c r="S10" s="43" t="s">
        <v>2</v>
      </c>
      <c r="T10" s="43" t="s">
        <v>2</v>
      </c>
    </row>
    <row r="11" spans="1:20" s="50" customFormat="1" ht="64.5" customHeight="1" x14ac:dyDescent="0.3">
      <c r="A11" s="102"/>
      <c r="B11" s="110"/>
      <c r="C11" s="90"/>
      <c r="D11" s="90"/>
      <c r="E11" s="90"/>
      <c r="F11" s="61" t="s">
        <v>167</v>
      </c>
      <c r="G11" s="62" t="s">
        <v>168</v>
      </c>
      <c r="H11" s="57" t="s">
        <v>41</v>
      </c>
      <c r="I11" s="57" t="s">
        <v>77</v>
      </c>
      <c r="J11" s="58" t="s">
        <v>166</v>
      </c>
      <c r="K11" s="59">
        <v>41114</v>
      </c>
      <c r="L11" s="63">
        <v>12</v>
      </c>
      <c r="M11" s="43" t="s">
        <v>2</v>
      </c>
      <c r="N11" s="16" t="s">
        <v>2</v>
      </c>
      <c r="O11" s="43" t="s">
        <v>2</v>
      </c>
      <c r="P11" s="43" t="s">
        <v>2</v>
      </c>
      <c r="Q11" s="16" t="s">
        <v>2</v>
      </c>
      <c r="R11" s="43" t="s">
        <v>2</v>
      </c>
      <c r="S11" s="43" t="s">
        <v>2</v>
      </c>
      <c r="T11" s="43" t="s">
        <v>2</v>
      </c>
    </row>
    <row r="12" spans="1:20" ht="30.75" customHeight="1" x14ac:dyDescent="0.3">
      <c r="A12" s="8" t="s">
        <v>13</v>
      </c>
      <c r="B12" s="9" t="s">
        <v>143</v>
      </c>
      <c r="C12" s="10">
        <f>SUM(C13:C16)</f>
        <v>3</v>
      </c>
      <c r="D12" s="10">
        <f>SUM(D13:D16)</f>
        <v>4</v>
      </c>
      <c r="E12" s="11">
        <f>SUM(E13:E16)</f>
        <v>1</v>
      </c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ht="46.5" customHeight="1" x14ac:dyDescent="0.3">
      <c r="A13" s="92" t="s">
        <v>1</v>
      </c>
      <c r="B13" s="84" t="s">
        <v>144</v>
      </c>
      <c r="C13" s="103">
        <v>3</v>
      </c>
      <c r="D13" s="88">
        <v>4</v>
      </c>
      <c r="E13" s="48">
        <v>1</v>
      </c>
      <c r="F13" s="55" t="s">
        <v>80</v>
      </c>
      <c r="G13" s="64" t="s">
        <v>84</v>
      </c>
      <c r="H13" s="65" t="s">
        <v>41</v>
      </c>
      <c r="I13" s="65" t="s">
        <v>95</v>
      </c>
      <c r="J13" s="64" t="s">
        <v>94</v>
      </c>
      <c r="K13" s="66">
        <v>41866</v>
      </c>
      <c r="L13" s="16" t="s">
        <v>2</v>
      </c>
      <c r="M13" s="64" t="s">
        <v>98</v>
      </c>
      <c r="N13" s="66">
        <v>45387</v>
      </c>
      <c r="O13" s="64" t="s">
        <v>87</v>
      </c>
      <c r="P13" s="64" t="s">
        <v>91</v>
      </c>
      <c r="Q13" s="54" t="s">
        <v>162</v>
      </c>
      <c r="R13" s="43" t="s">
        <v>2</v>
      </c>
      <c r="S13" s="16" t="s">
        <v>2</v>
      </c>
      <c r="T13" s="43" t="s">
        <v>2</v>
      </c>
    </row>
    <row r="14" spans="1:20" ht="46.5" customHeight="1" x14ac:dyDescent="0.3">
      <c r="A14" s="93"/>
      <c r="B14" s="85"/>
      <c r="C14" s="103"/>
      <c r="D14" s="89"/>
      <c r="E14" s="94"/>
      <c r="F14" s="61" t="s">
        <v>81</v>
      </c>
      <c r="G14" s="67" t="s">
        <v>85</v>
      </c>
      <c r="H14" s="65" t="s">
        <v>41</v>
      </c>
      <c r="I14" s="57" t="s">
        <v>77</v>
      </c>
      <c r="J14" s="67" t="s">
        <v>93</v>
      </c>
      <c r="K14" s="68">
        <v>42200</v>
      </c>
      <c r="L14" s="16" t="s">
        <v>2</v>
      </c>
      <c r="M14" s="57" t="s">
        <v>99</v>
      </c>
      <c r="N14" s="66">
        <v>45323</v>
      </c>
      <c r="O14" s="67" t="s">
        <v>88</v>
      </c>
      <c r="P14" s="64" t="s">
        <v>91</v>
      </c>
      <c r="Q14" s="70"/>
      <c r="R14" s="3" t="s">
        <v>2</v>
      </c>
      <c r="S14" s="20" t="s">
        <v>2</v>
      </c>
      <c r="T14" s="3" t="s">
        <v>2</v>
      </c>
    </row>
    <row r="15" spans="1:20" ht="46.5" customHeight="1" x14ac:dyDescent="0.3">
      <c r="A15" s="93"/>
      <c r="B15" s="85"/>
      <c r="C15" s="94"/>
      <c r="D15" s="89"/>
      <c r="E15" s="95"/>
      <c r="F15" s="61" t="s">
        <v>82</v>
      </c>
      <c r="G15" s="67" t="s">
        <v>86</v>
      </c>
      <c r="H15" s="65" t="s">
        <v>41</v>
      </c>
      <c r="I15" s="57" t="s">
        <v>77</v>
      </c>
      <c r="J15" s="67" t="s">
        <v>92</v>
      </c>
      <c r="K15" s="68">
        <v>43267</v>
      </c>
      <c r="L15" s="16" t="s">
        <v>2</v>
      </c>
      <c r="M15" s="71" t="s">
        <v>97</v>
      </c>
      <c r="N15" s="66">
        <v>45361</v>
      </c>
      <c r="O15" s="67" t="s">
        <v>89</v>
      </c>
      <c r="P15" s="64" t="s">
        <v>91</v>
      </c>
      <c r="Q15" s="54" t="s">
        <v>163</v>
      </c>
      <c r="R15" s="3" t="s">
        <v>2</v>
      </c>
      <c r="S15" s="20" t="s">
        <v>2</v>
      </c>
      <c r="T15" s="3" t="s">
        <v>2</v>
      </c>
    </row>
    <row r="16" spans="1:20" ht="46.5" customHeight="1" x14ac:dyDescent="0.3">
      <c r="A16" s="99"/>
      <c r="B16" s="86"/>
      <c r="C16" s="98"/>
      <c r="D16" s="89"/>
      <c r="E16" s="98"/>
      <c r="F16" s="69" t="s">
        <v>83</v>
      </c>
      <c r="G16" s="58" t="s">
        <v>26</v>
      </c>
      <c r="H16" s="65" t="s">
        <v>41</v>
      </c>
      <c r="I16" s="54" t="s">
        <v>95</v>
      </c>
      <c r="J16" s="58" t="s">
        <v>96</v>
      </c>
      <c r="K16" s="59">
        <v>39688</v>
      </c>
      <c r="L16" s="16" t="s">
        <v>2</v>
      </c>
      <c r="M16" s="54" t="s">
        <v>100</v>
      </c>
      <c r="N16" s="66">
        <v>45362</v>
      </c>
      <c r="O16" s="58" t="s">
        <v>90</v>
      </c>
      <c r="P16" s="64" t="s">
        <v>91</v>
      </c>
      <c r="Q16" s="72"/>
      <c r="R16" s="3" t="s">
        <v>2</v>
      </c>
      <c r="S16" s="20" t="s">
        <v>2</v>
      </c>
      <c r="T16" s="3" t="s">
        <v>2</v>
      </c>
    </row>
    <row r="17" spans="1:20" ht="34.5" customHeight="1" x14ac:dyDescent="0.3">
      <c r="A17" s="8" t="s">
        <v>147</v>
      </c>
      <c r="B17" s="9" t="s">
        <v>139</v>
      </c>
      <c r="C17" s="10">
        <f>SUM(C18:C55)</f>
        <v>10</v>
      </c>
      <c r="D17" s="10">
        <f>SUM(D18:D55)</f>
        <v>12</v>
      </c>
      <c r="E17" s="11">
        <f t="shared" ref="E17" si="0">SUM(E18:E55)</f>
        <v>24</v>
      </c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46.5" customHeight="1" x14ac:dyDescent="0.3">
      <c r="A18" s="92" t="s">
        <v>148</v>
      </c>
      <c r="B18" s="84" t="s">
        <v>51</v>
      </c>
      <c r="C18" s="100">
        <v>4</v>
      </c>
      <c r="D18" s="94"/>
      <c r="E18" s="103">
        <v>3</v>
      </c>
      <c r="F18" s="61" t="s">
        <v>39</v>
      </c>
      <c r="G18" s="67" t="s">
        <v>51</v>
      </c>
      <c r="H18" s="65" t="s">
        <v>41</v>
      </c>
      <c r="I18" s="43" t="s">
        <v>2</v>
      </c>
      <c r="J18" s="43" t="s">
        <v>2</v>
      </c>
      <c r="K18" s="43" t="s">
        <v>2</v>
      </c>
      <c r="L18" s="43" t="s">
        <v>2</v>
      </c>
      <c r="M18" s="43" t="s">
        <v>2</v>
      </c>
      <c r="N18" s="43" t="s">
        <v>2</v>
      </c>
      <c r="O18" s="43" t="s">
        <v>2</v>
      </c>
      <c r="P18" s="43" t="s">
        <v>2</v>
      </c>
      <c r="Q18" s="43" t="s">
        <v>2</v>
      </c>
      <c r="R18" s="73" t="s">
        <v>46</v>
      </c>
      <c r="S18" s="74" t="s">
        <v>27</v>
      </c>
      <c r="T18" s="75">
        <v>46116</v>
      </c>
    </row>
    <row r="19" spans="1:20" ht="46.5" customHeight="1" x14ac:dyDescent="0.3">
      <c r="A19" s="93"/>
      <c r="B19" s="85"/>
      <c r="C19" s="101"/>
      <c r="D19" s="95"/>
      <c r="E19" s="103"/>
      <c r="F19" s="61" t="s">
        <v>40</v>
      </c>
      <c r="G19" s="67" t="s">
        <v>51</v>
      </c>
      <c r="H19" s="65" t="s">
        <v>41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76" t="s">
        <v>47</v>
      </c>
      <c r="S19" s="77" t="s">
        <v>49</v>
      </c>
      <c r="T19" s="78">
        <v>48682</v>
      </c>
    </row>
    <row r="20" spans="1:20" ht="46.5" customHeight="1" x14ac:dyDescent="0.3">
      <c r="A20" s="93"/>
      <c r="B20" s="85"/>
      <c r="C20" s="101"/>
      <c r="D20" s="95"/>
      <c r="E20" s="103"/>
      <c r="F20" s="61" t="s">
        <v>40</v>
      </c>
      <c r="G20" s="67" t="s">
        <v>51</v>
      </c>
      <c r="H20" s="65" t="s">
        <v>41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76" t="s">
        <v>48</v>
      </c>
      <c r="S20" s="77" t="s">
        <v>29</v>
      </c>
      <c r="T20" s="78">
        <v>46856</v>
      </c>
    </row>
    <row r="21" spans="1:20" ht="46.5" customHeight="1" x14ac:dyDescent="0.3">
      <c r="A21" s="99"/>
      <c r="B21" s="86"/>
      <c r="C21" s="102"/>
      <c r="D21" s="98"/>
      <c r="E21" s="24"/>
      <c r="F21" s="61" t="s">
        <v>74</v>
      </c>
      <c r="G21" s="67" t="s">
        <v>29</v>
      </c>
      <c r="H21" s="65" t="s">
        <v>41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76" t="s">
        <v>48</v>
      </c>
      <c r="S21" s="77" t="s">
        <v>29</v>
      </c>
      <c r="T21" s="78">
        <v>46856</v>
      </c>
    </row>
    <row r="22" spans="1:20" ht="52.5" customHeight="1" x14ac:dyDescent="0.3">
      <c r="A22" s="32" t="s">
        <v>149</v>
      </c>
      <c r="B22" s="23" t="s">
        <v>28</v>
      </c>
      <c r="C22" s="48">
        <v>1</v>
      </c>
      <c r="D22" s="24"/>
      <c r="E22" s="47"/>
      <c r="F22" s="61" t="s">
        <v>101</v>
      </c>
      <c r="G22" s="67" t="s">
        <v>129</v>
      </c>
      <c r="H22" s="65" t="s">
        <v>41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76" t="s">
        <v>111</v>
      </c>
      <c r="S22" s="77" t="s">
        <v>75</v>
      </c>
      <c r="T22" s="78" t="s">
        <v>62</v>
      </c>
    </row>
    <row r="23" spans="1:20" ht="46.5" customHeight="1" x14ac:dyDescent="0.3">
      <c r="A23" s="32" t="s">
        <v>150</v>
      </c>
      <c r="B23" s="23" t="s">
        <v>30</v>
      </c>
      <c r="C23" s="24"/>
      <c r="D23" s="24"/>
      <c r="E23" s="48">
        <v>1</v>
      </c>
      <c r="F23" s="61" t="s">
        <v>50</v>
      </c>
      <c r="G23" s="67" t="s">
        <v>30</v>
      </c>
      <c r="H23" s="65" t="s">
        <v>41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76" t="s">
        <v>117</v>
      </c>
      <c r="S23" s="77" t="s">
        <v>112</v>
      </c>
      <c r="T23" s="78" t="s">
        <v>62</v>
      </c>
    </row>
    <row r="24" spans="1:20" ht="46.5" customHeight="1" x14ac:dyDescent="0.3">
      <c r="A24" s="81" t="s">
        <v>151</v>
      </c>
      <c r="B24" s="84" t="s">
        <v>31</v>
      </c>
      <c r="C24" s="48">
        <v>1</v>
      </c>
      <c r="D24" s="88">
        <v>2</v>
      </c>
      <c r="E24" s="88">
        <v>4</v>
      </c>
      <c r="F24" s="61" t="s">
        <v>52</v>
      </c>
      <c r="G24" s="67" t="s">
        <v>31</v>
      </c>
      <c r="H24" s="65" t="s">
        <v>41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76">
        <v>9865423014</v>
      </c>
      <c r="S24" s="77" t="s">
        <v>31</v>
      </c>
      <c r="T24" s="78">
        <v>48711</v>
      </c>
    </row>
    <row r="25" spans="1:20" ht="46.5" customHeight="1" x14ac:dyDescent="0.3">
      <c r="A25" s="82"/>
      <c r="B25" s="85"/>
      <c r="C25" s="94"/>
      <c r="D25" s="90"/>
      <c r="E25" s="89"/>
      <c r="F25" s="61" t="s">
        <v>53</v>
      </c>
      <c r="G25" s="67" t="s">
        <v>31</v>
      </c>
      <c r="H25" s="65" t="s">
        <v>41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76" t="s">
        <v>56</v>
      </c>
      <c r="S25" s="77" t="s">
        <v>31</v>
      </c>
      <c r="T25" s="78">
        <v>47186</v>
      </c>
    </row>
    <row r="26" spans="1:20" ht="46.5" customHeight="1" x14ac:dyDescent="0.3">
      <c r="A26" s="82"/>
      <c r="B26" s="85"/>
      <c r="C26" s="95"/>
      <c r="D26" s="94"/>
      <c r="E26" s="89"/>
      <c r="F26" s="61" t="s">
        <v>54</v>
      </c>
      <c r="G26" s="67" t="s">
        <v>31</v>
      </c>
      <c r="H26" s="65" t="s">
        <v>41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76" t="s">
        <v>57</v>
      </c>
      <c r="S26" s="77" t="s">
        <v>31</v>
      </c>
      <c r="T26" s="78">
        <v>47239</v>
      </c>
    </row>
    <row r="27" spans="1:20" ht="46.5" customHeight="1" x14ac:dyDescent="0.3">
      <c r="A27" s="83"/>
      <c r="B27" s="86"/>
      <c r="C27" s="98"/>
      <c r="D27" s="98"/>
      <c r="E27" s="90"/>
      <c r="F27" s="61" t="s">
        <v>55</v>
      </c>
      <c r="G27" s="67" t="s">
        <v>31</v>
      </c>
      <c r="H27" s="65" t="s">
        <v>41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76" t="s">
        <v>58</v>
      </c>
      <c r="S27" s="77" t="s">
        <v>31</v>
      </c>
      <c r="T27" s="78">
        <v>46977</v>
      </c>
    </row>
    <row r="28" spans="1:20" ht="46.5" customHeight="1" x14ac:dyDescent="0.3">
      <c r="A28" s="32" t="s">
        <v>152</v>
      </c>
      <c r="B28" s="23" t="s">
        <v>32</v>
      </c>
      <c r="C28" s="48">
        <v>1</v>
      </c>
      <c r="D28" s="24"/>
      <c r="E28" s="24"/>
      <c r="F28" s="61" t="s">
        <v>102</v>
      </c>
      <c r="G28" s="67" t="s">
        <v>32</v>
      </c>
      <c r="H28" s="65" t="s">
        <v>41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57">
        <v>346</v>
      </c>
      <c r="S28" s="77" t="s">
        <v>32</v>
      </c>
      <c r="T28" s="68" t="s">
        <v>62</v>
      </c>
    </row>
    <row r="29" spans="1:20" ht="46.5" customHeight="1" x14ac:dyDescent="0.3">
      <c r="A29" s="92" t="s">
        <v>153</v>
      </c>
      <c r="B29" s="84" t="s">
        <v>137</v>
      </c>
      <c r="C29" s="88">
        <v>2</v>
      </c>
      <c r="D29" s="94"/>
      <c r="E29" s="94"/>
      <c r="F29" s="61" t="s">
        <v>103</v>
      </c>
      <c r="G29" s="67" t="s">
        <v>33</v>
      </c>
      <c r="H29" s="65" t="s">
        <v>41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57">
        <v>2553</v>
      </c>
      <c r="S29" s="77" t="s">
        <v>79</v>
      </c>
      <c r="T29" s="68" t="s">
        <v>62</v>
      </c>
    </row>
    <row r="30" spans="1:20" ht="46.5" customHeight="1" x14ac:dyDescent="0.3">
      <c r="A30" s="99"/>
      <c r="B30" s="86"/>
      <c r="C30" s="90"/>
      <c r="D30" s="98"/>
      <c r="E30" s="98"/>
      <c r="F30" s="61" t="s">
        <v>104</v>
      </c>
      <c r="G30" s="67" t="s">
        <v>33</v>
      </c>
      <c r="H30" s="65" t="s">
        <v>41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57">
        <v>8569</v>
      </c>
      <c r="S30" s="77" t="s">
        <v>79</v>
      </c>
      <c r="T30" s="68" t="s">
        <v>62</v>
      </c>
    </row>
    <row r="31" spans="1:20" ht="46.5" customHeight="1" x14ac:dyDescent="0.3">
      <c r="A31" s="81" t="s">
        <v>154</v>
      </c>
      <c r="B31" s="84" t="s">
        <v>34</v>
      </c>
      <c r="C31" s="94"/>
      <c r="D31" s="94"/>
      <c r="E31" s="88">
        <v>6</v>
      </c>
      <c r="F31" s="119" t="s">
        <v>105</v>
      </c>
      <c r="G31" s="121" t="s">
        <v>34</v>
      </c>
      <c r="H31" s="123" t="s">
        <v>41</v>
      </c>
      <c r="I31" s="79" t="s">
        <v>2</v>
      </c>
      <c r="J31" s="79" t="s">
        <v>2</v>
      </c>
      <c r="K31" s="79" t="s">
        <v>2</v>
      </c>
      <c r="L31" s="79" t="s">
        <v>2</v>
      </c>
      <c r="M31" s="79" t="s">
        <v>2</v>
      </c>
      <c r="N31" s="79" t="s">
        <v>2</v>
      </c>
      <c r="O31" s="79" t="s">
        <v>2</v>
      </c>
      <c r="P31" s="79" t="s">
        <v>2</v>
      </c>
      <c r="Q31" s="79" t="s">
        <v>2</v>
      </c>
      <c r="R31" s="57" t="s">
        <v>123</v>
      </c>
      <c r="S31" s="77" t="s">
        <v>76</v>
      </c>
      <c r="T31" s="68" t="s">
        <v>62</v>
      </c>
    </row>
    <row r="32" spans="1:20" ht="46.5" customHeight="1" x14ac:dyDescent="0.3">
      <c r="A32" s="82"/>
      <c r="B32" s="85"/>
      <c r="C32" s="95"/>
      <c r="D32" s="95"/>
      <c r="E32" s="89"/>
      <c r="F32" s="120"/>
      <c r="G32" s="122"/>
      <c r="H32" s="124"/>
      <c r="I32" s="80"/>
      <c r="J32" s="80"/>
      <c r="K32" s="80"/>
      <c r="L32" s="80"/>
      <c r="M32" s="80"/>
      <c r="N32" s="80"/>
      <c r="O32" s="80"/>
      <c r="P32" s="80"/>
      <c r="Q32" s="80"/>
      <c r="R32" s="57">
        <v>1000</v>
      </c>
      <c r="S32" s="77" t="s">
        <v>118</v>
      </c>
      <c r="T32" s="68">
        <v>46849</v>
      </c>
    </row>
    <row r="33" spans="1:20" ht="46.5" customHeight="1" x14ac:dyDescent="0.3">
      <c r="A33" s="82"/>
      <c r="B33" s="85"/>
      <c r="C33" s="95"/>
      <c r="D33" s="95"/>
      <c r="E33" s="89"/>
      <c r="F33" s="119" t="s">
        <v>106</v>
      </c>
      <c r="G33" s="121" t="s">
        <v>34</v>
      </c>
      <c r="H33" s="123" t="s">
        <v>41</v>
      </c>
      <c r="I33" s="79" t="s">
        <v>2</v>
      </c>
      <c r="J33" s="79" t="s">
        <v>2</v>
      </c>
      <c r="K33" s="79" t="s">
        <v>2</v>
      </c>
      <c r="L33" s="79" t="s">
        <v>2</v>
      </c>
      <c r="M33" s="79" t="s">
        <v>2</v>
      </c>
      <c r="N33" s="79" t="s">
        <v>2</v>
      </c>
      <c r="O33" s="79" t="s">
        <v>2</v>
      </c>
      <c r="P33" s="79" t="s">
        <v>2</v>
      </c>
      <c r="Q33" s="79" t="s">
        <v>2</v>
      </c>
      <c r="R33" s="57" t="s">
        <v>125</v>
      </c>
      <c r="S33" s="77" t="s">
        <v>76</v>
      </c>
      <c r="T33" s="68" t="s">
        <v>62</v>
      </c>
    </row>
    <row r="34" spans="1:20" ht="46.5" customHeight="1" x14ac:dyDescent="0.3">
      <c r="A34" s="82"/>
      <c r="B34" s="85"/>
      <c r="C34" s="95"/>
      <c r="D34" s="95"/>
      <c r="E34" s="89"/>
      <c r="F34" s="120"/>
      <c r="G34" s="122"/>
      <c r="H34" s="124"/>
      <c r="I34" s="80"/>
      <c r="J34" s="80"/>
      <c r="K34" s="80"/>
      <c r="L34" s="80"/>
      <c r="M34" s="80"/>
      <c r="N34" s="80"/>
      <c r="O34" s="80"/>
      <c r="P34" s="80"/>
      <c r="Q34" s="80"/>
      <c r="R34" s="57" t="s">
        <v>119</v>
      </c>
      <c r="S34" s="77" t="s">
        <v>118</v>
      </c>
      <c r="T34" s="68">
        <v>46879</v>
      </c>
    </row>
    <row r="35" spans="1:20" ht="46.5" customHeight="1" x14ac:dyDescent="0.3">
      <c r="A35" s="82"/>
      <c r="B35" s="85"/>
      <c r="C35" s="95"/>
      <c r="D35" s="95"/>
      <c r="E35" s="89"/>
      <c r="F35" s="119" t="s">
        <v>107</v>
      </c>
      <c r="G35" s="121" t="s">
        <v>34</v>
      </c>
      <c r="H35" s="123" t="s">
        <v>41</v>
      </c>
      <c r="I35" s="79" t="s">
        <v>2</v>
      </c>
      <c r="J35" s="79" t="s">
        <v>2</v>
      </c>
      <c r="K35" s="79" t="s">
        <v>2</v>
      </c>
      <c r="L35" s="79" t="s">
        <v>2</v>
      </c>
      <c r="M35" s="79" t="s">
        <v>2</v>
      </c>
      <c r="N35" s="79" t="s">
        <v>2</v>
      </c>
      <c r="O35" s="79" t="s">
        <v>2</v>
      </c>
      <c r="P35" s="79" t="s">
        <v>2</v>
      </c>
      <c r="Q35" s="79" t="s">
        <v>2</v>
      </c>
      <c r="R35" s="57" t="s">
        <v>124</v>
      </c>
      <c r="S35" s="77" t="s">
        <v>76</v>
      </c>
      <c r="T35" s="68" t="s">
        <v>62</v>
      </c>
    </row>
    <row r="36" spans="1:20" ht="46.5" customHeight="1" x14ac:dyDescent="0.3">
      <c r="A36" s="82"/>
      <c r="B36" s="85"/>
      <c r="C36" s="95"/>
      <c r="D36" s="95"/>
      <c r="E36" s="89"/>
      <c r="F36" s="120"/>
      <c r="G36" s="122"/>
      <c r="H36" s="124"/>
      <c r="I36" s="80"/>
      <c r="J36" s="80"/>
      <c r="K36" s="80"/>
      <c r="L36" s="80"/>
      <c r="M36" s="80"/>
      <c r="N36" s="80"/>
      <c r="O36" s="80"/>
      <c r="P36" s="80"/>
      <c r="Q36" s="80"/>
      <c r="R36" s="57" t="s">
        <v>120</v>
      </c>
      <c r="S36" s="77" t="s">
        <v>118</v>
      </c>
      <c r="T36" s="68">
        <v>46148</v>
      </c>
    </row>
    <row r="37" spans="1:20" ht="46.5" customHeight="1" x14ac:dyDescent="0.3">
      <c r="A37" s="82"/>
      <c r="B37" s="85"/>
      <c r="C37" s="95"/>
      <c r="D37" s="95"/>
      <c r="E37" s="89"/>
      <c r="F37" s="119" t="s">
        <v>108</v>
      </c>
      <c r="G37" s="121" t="s">
        <v>34</v>
      </c>
      <c r="H37" s="123" t="s">
        <v>41</v>
      </c>
      <c r="I37" s="79" t="s">
        <v>2</v>
      </c>
      <c r="J37" s="79" t="s">
        <v>2</v>
      </c>
      <c r="K37" s="79" t="s">
        <v>2</v>
      </c>
      <c r="L37" s="79" t="s">
        <v>2</v>
      </c>
      <c r="M37" s="79" t="s">
        <v>2</v>
      </c>
      <c r="N37" s="79" t="s">
        <v>2</v>
      </c>
      <c r="O37" s="79" t="s">
        <v>2</v>
      </c>
      <c r="P37" s="79" t="s">
        <v>2</v>
      </c>
      <c r="Q37" s="79" t="s">
        <v>2</v>
      </c>
      <c r="R37" s="57" t="s">
        <v>126</v>
      </c>
      <c r="S37" s="77" t="s">
        <v>76</v>
      </c>
      <c r="T37" s="68" t="s">
        <v>62</v>
      </c>
    </row>
    <row r="38" spans="1:20" ht="46.5" customHeight="1" x14ac:dyDescent="0.3">
      <c r="A38" s="82"/>
      <c r="B38" s="85"/>
      <c r="C38" s="95"/>
      <c r="D38" s="95"/>
      <c r="E38" s="89"/>
      <c r="F38" s="120"/>
      <c r="G38" s="122"/>
      <c r="H38" s="124"/>
      <c r="I38" s="80"/>
      <c r="J38" s="80"/>
      <c r="K38" s="80"/>
      <c r="L38" s="80"/>
      <c r="M38" s="80"/>
      <c r="N38" s="80"/>
      <c r="O38" s="80"/>
      <c r="P38" s="80"/>
      <c r="Q38" s="80"/>
      <c r="R38" s="57" t="s">
        <v>122</v>
      </c>
      <c r="S38" s="77" t="s">
        <v>118</v>
      </c>
      <c r="T38" s="68">
        <v>46919</v>
      </c>
    </row>
    <row r="39" spans="1:20" ht="46.5" customHeight="1" x14ac:dyDescent="0.3">
      <c r="A39" s="82"/>
      <c r="B39" s="85"/>
      <c r="C39" s="95"/>
      <c r="D39" s="95"/>
      <c r="E39" s="89"/>
      <c r="F39" s="119" t="s">
        <v>109</v>
      </c>
      <c r="G39" s="121" t="s">
        <v>34</v>
      </c>
      <c r="H39" s="123" t="s">
        <v>41</v>
      </c>
      <c r="I39" s="79" t="s">
        <v>2</v>
      </c>
      <c r="J39" s="79" t="s">
        <v>2</v>
      </c>
      <c r="K39" s="79" t="s">
        <v>2</v>
      </c>
      <c r="L39" s="79" t="s">
        <v>2</v>
      </c>
      <c r="M39" s="79" t="s">
        <v>2</v>
      </c>
      <c r="N39" s="79" t="s">
        <v>2</v>
      </c>
      <c r="O39" s="79" t="s">
        <v>2</v>
      </c>
      <c r="P39" s="79" t="s">
        <v>2</v>
      </c>
      <c r="Q39" s="79" t="s">
        <v>2</v>
      </c>
      <c r="R39" s="57" t="s">
        <v>127</v>
      </c>
      <c r="S39" s="77" t="s">
        <v>76</v>
      </c>
      <c r="T39" s="68" t="s">
        <v>62</v>
      </c>
    </row>
    <row r="40" spans="1:20" ht="46.5" customHeight="1" x14ac:dyDescent="0.3">
      <c r="A40" s="82"/>
      <c r="B40" s="85"/>
      <c r="C40" s="95"/>
      <c r="D40" s="95"/>
      <c r="E40" s="89"/>
      <c r="F40" s="120"/>
      <c r="G40" s="122"/>
      <c r="H40" s="124"/>
      <c r="I40" s="80"/>
      <c r="J40" s="80"/>
      <c r="K40" s="80"/>
      <c r="L40" s="80"/>
      <c r="M40" s="80"/>
      <c r="N40" s="80"/>
      <c r="O40" s="80"/>
      <c r="P40" s="80"/>
      <c r="Q40" s="80"/>
      <c r="R40" s="57">
        <v>1045</v>
      </c>
      <c r="S40" s="77" t="s">
        <v>118</v>
      </c>
      <c r="T40" s="68">
        <v>46148</v>
      </c>
    </row>
    <row r="41" spans="1:20" ht="46.5" customHeight="1" x14ac:dyDescent="0.3">
      <c r="A41" s="82"/>
      <c r="B41" s="85"/>
      <c r="C41" s="95"/>
      <c r="D41" s="95"/>
      <c r="E41" s="89"/>
      <c r="F41" s="119" t="s">
        <v>110</v>
      </c>
      <c r="G41" s="121" t="s">
        <v>34</v>
      </c>
      <c r="H41" s="123" t="s">
        <v>41</v>
      </c>
      <c r="I41" s="79" t="s">
        <v>2</v>
      </c>
      <c r="J41" s="79" t="s">
        <v>2</v>
      </c>
      <c r="K41" s="79" t="s">
        <v>2</v>
      </c>
      <c r="L41" s="79" t="s">
        <v>2</v>
      </c>
      <c r="M41" s="79" t="s">
        <v>2</v>
      </c>
      <c r="N41" s="79" t="s">
        <v>2</v>
      </c>
      <c r="O41" s="79" t="s">
        <v>2</v>
      </c>
      <c r="P41" s="79" t="s">
        <v>2</v>
      </c>
      <c r="Q41" s="79" t="s">
        <v>2</v>
      </c>
      <c r="R41" s="57" t="s">
        <v>128</v>
      </c>
      <c r="S41" s="77" t="s">
        <v>76</v>
      </c>
      <c r="T41" s="68" t="s">
        <v>62</v>
      </c>
    </row>
    <row r="42" spans="1:20" ht="46.5" customHeight="1" x14ac:dyDescent="0.3">
      <c r="A42" s="83"/>
      <c r="B42" s="86"/>
      <c r="C42" s="98"/>
      <c r="D42" s="98"/>
      <c r="E42" s="90"/>
      <c r="F42" s="120"/>
      <c r="G42" s="122"/>
      <c r="H42" s="124"/>
      <c r="I42" s="80"/>
      <c r="J42" s="80"/>
      <c r="K42" s="80"/>
      <c r="L42" s="80"/>
      <c r="M42" s="80"/>
      <c r="N42" s="80"/>
      <c r="O42" s="80"/>
      <c r="P42" s="80"/>
      <c r="Q42" s="80"/>
      <c r="R42" s="57" t="s">
        <v>121</v>
      </c>
      <c r="S42" s="77" t="s">
        <v>118</v>
      </c>
      <c r="T42" s="68">
        <v>46458</v>
      </c>
    </row>
    <row r="43" spans="1:20" ht="46.5" customHeight="1" x14ac:dyDescent="0.3">
      <c r="A43" s="32" t="s">
        <v>155</v>
      </c>
      <c r="B43" s="23" t="s">
        <v>12</v>
      </c>
      <c r="C43" s="48">
        <v>1</v>
      </c>
      <c r="D43" s="24"/>
      <c r="E43" s="48">
        <v>1</v>
      </c>
      <c r="F43" s="61" t="s">
        <v>59</v>
      </c>
      <c r="G43" s="67" t="s">
        <v>12</v>
      </c>
      <c r="H43" s="65" t="s">
        <v>41</v>
      </c>
      <c r="I43" s="57" t="s">
        <v>77</v>
      </c>
      <c r="J43" s="57" t="s">
        <v>78</v>
      </c>
      <c r="K43" s="68">
        <v>41871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</row>
    <row r="44" spans="1:20" ht="46.5" customHeight="1" x14ac:dyDescent="0.3">
      <c r="A44" s="92" t="s">
        <v>156</v>
      </c>
      <c r="B44" s="84" t="s">
        <v>138</v>
      </c>
      <c r="C44" s="94"/>
      <c r="D44" s="88">
        <v>6</v>
      </c>
      <c r="E44" s="88">
        <v>3</v>
      </c>
      <c r="F44" s="61" t="s">
        <v>68</v>
      </c>
      <c r="G44" s="67" t="s">
        <v>35</v>
      </c>
      <c r="H44" s="65" t="s">
        <v>41</v>
      </c>
      <c r="I44" s="42" t="s">
        <v>2</v>
      </c>
      <c r="J44" s="42" t="s">
        <v>2</v>
      </c>
      <c r="K44" s="42" t="s">
        <v>2</v>
      </c>
      <c r="L44" s="42" t="s">
        <v>2</v>
      </c>
      <c r="M44" s="42" t="s">
        <v>2</v>
      </c>
      <c r="N44" s="42" t="s">
        <v>2</v>
      </c>
      <c r="O44" s="42" t="s">
        <v>2</v>
      </c>
      <c r="P44" s="42" t="s">
        <v>2</v>
      </c>
      <c r="Q44" s="42" t="s">
        <v>2</v>
      </c>
      <c r="R44" s="57">
        <v>2557</v>
      </c>
      <c r="S44" s="77" t="s">
        <v>35</v>
      </c>
      <c r="T44" s="68" t="s">
        <v>62</v>
      </c>
    </row>
    <row r="45" spans="1:20" ht="46.5" customHeight="1" x14ac:dyDescent="0.3">
      <c r="A45" s="93"/>
      <c r="B45" s="85"/>
      <c r="C45" s="95"/>
      <c r="D45" s="89"/>
      <c r="E45" s="89"/>
      <c r="F45" s="61" t="s">
        <v>69</v>
      </c>
      <c r="G45" s="67" t="s">
        <v>35</v>
      </c>
      <c r="H45" s="65" t="s">
        <v>41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57">
        <v>2554</v>
      </c>
      <c r="S45" s="77" t="s">
        <v>35</v>
      </c>
      <c r="T45" s="68" t="s">
        <v>62</v>
      </c>
    </row>
    <row r="46" spans="1:20" ht="46.5" customHeight="1" x14ac:dyDescent="0.3">
      <c r="A46" s="93"/>
      <c r="B46" s="85"/>
      <c r="C46" s="95"/>
      <c r="D46" s="89"/>
      <c r="E46" s="89"/>
      <c r="F46" s="61" t="s">
        <v>70</v>
      </c>
      <c r="G46" s="67" t="s">
        <v>35</v>
      </c>
      <c r="H46" s="65" t="s">
        <v>41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57">
        <v>2558</v>
      </c>
      <c r="S46" s="77" t="s">
        <v>35</v>
      </c>
      <c r="T46" s="68" t="s">
        <v>62</v>
      </c>
    </row>
    <row r="47" spans="1:20" ht="46.5" customHeight="1" x14ac:dyDescent="0.3">
      <c r="A47" s="93"/>
      <c r="B47" s="85"/>
      <c r="C47" s="95"/>
      <c r="D47" s="89"/>
      <c r="E47" s="90"/>
      <c r="F47" s="61" t="s">
        <v>71</v>
      </c>
      <c r="G47" s="67" t="s">
        <v>35</v>
      </c>
      <c r="H47" s="65" t="s">
        <v>41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57">
        <v>519</v>
      </c>
      <c r="S47" s="77" t="s">
        <v>35</v>
      </c>
      <c r="T47" s="68" t="s">
        <v>62</v>
      </c>
    </row>
    <row r="48" spans="1:20" ht="46.5" customHeight="1" x14ac:dyDescent="0.3">
      <c r="A48" s="93"/>
      <c r="B48" s="85"/>
      <c r="C48" s="95"/>
      <c r="D48" s="89"/>
      <c r="E48" s="94"/>
      <c r="F48" s="61" t="s">
        <v>72</v>
      </c>
      <c r="G48" s="67" t="s">
        <v>35</v>
      </c>
      <c r="H48" s="65" t="s">
        <v>41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57">
        <v>2555</v>
      </c>
      <c r="S48" s="77" t="s">
        <v>35</v>
      </c>
      <c r="T48" s="68" t="s">
        <v>62</v>
      </c>
    </row>
    <row r="49" spans="1:20" ht="46.5" customHeight="1" x14ac:dyDescent="0.3">
      <c r="A49" s="93"/>
      <c r="B49" s="85"/>
      <c r="C49" s="95"/>
      <c r="D49" s="89"/>
      <c r="E49" s="95"/>
      <c r="F49" s="61" t="s">
        <v>73</v>
      </c>
      <c r="G49" s="67" t="s">
        <v>35</v>
      </c>
      <c r="H49" s="65" t="s">
        <v>41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57">
        <v>2556</v>
      </c>
      <c r="S49" s="77" t="s">
        <v>35</v>
      </c>
      <c r="T49" s="68" t="s">
        <v>62</v>
      </c>
    </row>
    <row r="50" spans="1:20" ht="46.5" customHeight="1" x14ac:dyDescent="0.3">
      <c r="A50" s="32" t="s">
        <v>157</v>
      </c>
      <c r="B50" s="23" t="s">
        <v>36</v>
      </c>
      <c r="C50" s="24"/>
      <c r="D50" s="47"/>
      <c r="E50" s="48">
        <v>1</v>
      </c>
      <c r="F50" s="61" t="s">
        <v>60</v>
      </c>
      <c r="G50" s="67" t="s">
        <v>36</v>
      </c>
      <c r="H50" s="65" t="s">
        <v>41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67" t="s">
        <v>61</v>
      </c>
      <c r="S50" s="67" t="s">
        <v>36</v>
      </c>
      <c r="T50" s="78" t="s">
        <v>62</v>
      </c>
    </row>
    <row r="51" spans="1:20" ht="46.5" customHeight="1" x14ac:dyDescent="0.3">
      <c r="A51" s="81" t="s">
        <v>158</v>
      </c>
      <c r="B51" s="84" t="s">
        <v>37</v>
      </c>
      <c r="C51" s="87"/>
      <c r="D51" s="88">
        <v>4</v>
      </c>
      <c r="E51" s="88">
        <v>4</v>
      </c>
      <c r="F51" s="61" t="s">
        <v>63</v>
      </c>
      <c r="G51" s="67" t="s">
        <v>67</v>
      </c>
      <c r="H51" s="65" t="s">
        <v>42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57">
        <v>326</v>
      </c>
      <c r="S51" s="77" t="s">
        <v>113</v>
      </c>
      <c r="T51" s="68" t="s">
        <v>62</v>
      </c>
    </row>
    <row r="52" spans="1:20" ht="46.5" customHeight="1" x14ac:dyDescent="0.3">
      <c r="A52" s="82"/>
      <c r="B52" s="85"/>
      <c r="C52" s="87"/>
      <c r="D52" s="89"/>
      <c r="E52" s="89"/>
      <c r="F52" s="61" t="s">
        <v>64</v>
      </c>
      <c r="G52" s="67" t="s">
        <v>67</v>
      </c>
      <c r="H52" s="65" t="s">
        <v>42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57">
        <v>915</v>
      </c>
      <c r="S52" s="77" t="s">
        <v>113</v>
      </c>
      <c r="T52" s="68" t="s">
        <v>62</v>
      </c>
    </row>
    <row r="53" spans="1:20" ht="46.5" customHeight="1" x14ac:dyDescent="0.3">
      <c r="A53" s="82"/>
      <c r="B53" s="85"/>
      <c r="C53" s="87"/>
      <c r="D53" s="89"/>
      <c r="E53" s="89"/>
      <c r="F53" s="61" t="s">
        <v>65</v>
      </c>
      <c r="G53" s="67" t="s">
        <v>67</v>
      </c>
      <c r="H53" s="65" t="s">
        <v>42</v>
      </c>
      <c r="I53" s="3" t="s">
        <v>2</v>
      </c>
      <c r="J53" s="3" t="s">
        <v>2</v>
      </c>
      <c r="K53" s="3" t="s">
        <v>2</v>
      </c>
      <c r="L53" s="3" t="s">
        <v>2</v>
      </c>
      <c r="M53" s="3" t="s">
        <v>2</v>
      </c>
      <c r="N53" s="3" t="s">
        <v>2</v>
      </c>
      <c r="O53" s="3" t="s">
        <v>2</v>
      </c>
      <c r="P53" s="3" t="s">
        <v>2</v>
      </c>
      <c r="Q53" s="3" t="s">
        <v>2</v>
      </c>
      <c r="R53" s="57" t="s">
        <v>115</v>
      </c>
      <c r="S53" s="77" t="s">
        <v>114</v>
      </c>
      <c r="T53" s="68" t="s">
        <v>62</v>
      </c>
    </row>
    <row r="54" spans="1:20" ht="46.5" customHeight="1" x14ac:dyDescent="0.3">
      <c r="A54" s="83"/>
      <c r="B54" s="86"/>
      <c r="C54" s="87"/>
      <c r="D54" s="90"/>
      <c r="E54" s="90"/>
      <c r="F54" s="61" t="s">
        <v>66</v>
      </c>
      <c r="G54" s="67" t="s">
        <v>67</v>
      </c>
      <c r="H54" s="65" t="s">
        <v>42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57" t="s">
        <v>116</v>
      </c>
      <c r="S54" s="77" t="s">
        <v>113</v>
      </c>
      <c r="T54" s="68" t="s">
        <v>62</v>
      </c>
    </row>
    <row r="55" spans="1:20" ht="46.5" customHeight="1" x14ac:dyDescent="0.3">
      <c r="A55" s="32" t="s">
        <v>159</v>
      </c>
      <c r="B55" s="23" t="s">
        <v>140</v>
      </c>
      <c r="C55" s="36"/>
      <c r="D55" s="47"/>
      <c r="E55" s="48">
        <v>1</v>
      </c>
      <c r="F55" s="61" t="s">
        <v>45</v>
      </c>
      <c r="G55" s="67" t="s">
        <v>38</v>
      </c>
      <c r="H55" s="65" t="s">
        <v>41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67" t="s">
        <v>43</v>
      </c>
      <c r="S55" s="67" t="s">
        <v>44</v>
      </c>
      <c r="T55" s="78">
        <v>46460</v>
      </c>
    </row>
    <row r="57" spans="1:20" ht="35.25" customHeight="1" x14ac:dyDescent="0.3">
      <c r="A57" s="91" t="s">
        <v>141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</row>
    <row r="59" spans="1:20" x14ac:dyDescent="0.3">
      <c r="A59" s="38" t="s">
        <v>132</v>
      </c>
    </row>
  </sheetData>
  <sheetProtection password="C78F" sheet="1" objects="1" scenarios="1"/>
  <protectedRanges>
    <protectedRange sqref="F9:T55 A59:XFD59 A2:XFD2" name="Диапазон1"/>
  </protectedRanges>
  <autoFilter ref="A7:T55" xr:uid="{C1C8D8C2-5692-4DBC-A3CC-39A0558CEFE9}"/>
  <mergeCells count="135">
    <mergeCell ref="I5:K5"/>
    <mergeCell ref="L5:L6"/>
    <mergeCell ref="M5:N5"/>
    <mergeCell ref="O5:P5"/>
    <mergeCell ref="Q5:Q6"/>
    <mergeCell ref="R5:T5"/>
    <mergeCell ref="A1:T1"/>
    <mergeCell ref="A2:T2"/>
    <mergeCell ref="C3:F3"/>
    <mergeCell ref="A4:A6"/>
    <mergeCell ref="B4:B6"/>
    <mergeCell ref="C4:E5"/>
    <mergeCell ref="F4:F6"/>
    <mergeCell ref="G4:G6"/>
    <mergeCell ref="H4:H6"/>
    <mergeCell ref="I4:T4"/>
    <mergeCell ref="A13:A16"/>
    <mergeCell ref="B13:B16"/>
    <mergeCell ref="C13:C14"/>
    <mergeCell ref="D13:D16"/>
    <mergeCell ref="E14:E16"/>
    <mergeCell ref="C15:C16"/>
    <mergeCell ref="A8:E8"/>
    <mergeCell ref="F8:T8"/>
    <mergeCell ref="F9:T9"/>
    <mergeCell ref="A10:A11"/>
    <mergeCell ref="B10:B11"/>
    <mergeCell ref="C10:C11"/>
    <mergeCell ref="D10:D11"/>
    <mergeCell ref="E10:E11"/>
    <mergeCell ref="D26:D27"/>
    <mergeCell ref="A29:A30"/>
    <mergeCell ref="B29:B30"/>
    <mergeCell ref="C29:C30"/>
    <mergeCell ref="D29:D30"/>
    <mergeCell ref="E29:E30"/>
    <mergeCell ref="A18:A21"/>
    <mergeCell ref="B18:B21"/>
    <mergeCell ref="C18:C21"/>
    <mergeCell ref="D18:D21"/>
    <mergeCell ref="E18:E20"/>
    <mergeCell ref="A24:A27"/>
    <mergeCell ref="B24:B27"/>
    <mergeCell ref="D24:D25"/>
    <mergeCell ref="E24:E27"/>
    <mergeCell ref="C25:C27"/>
    <mergeCell ref="M31:M32"/>
    <mergeCell ref="N31:N32"/>
    <mergeCell ref="O31:O32"/>
    <mergeCell ref="P31:P32"/>
    <mergeCell ref="Q31:Q32"/>
    <mergeCell ref="F33:F34"/>
    <mergeCell ref="G33:G34"/>
    <mergeCell ref="H33:H34"/>
    <mergeCell ref="I33:I34"/>
    <mergeCell ref="J33:J34"/>
    <mergeCell ref="G31:G32"/>
    <mergeCell ref="H31:H32"/>
    <mergeCell ref="I31:I32"/>
    <mergeCell ref="J31:J32"/>
    <mergeCell ref="K31:K32"/>
    <mergeCell ref="L31:L32"/>
    <mergeCell ref="F31:F32"/>
    <mergeCell ref="Q33:Q34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K33:K34"/>
    <mergeCell ref="L33:L34"/>
    <mergeCell ref="M33:M34"/>
    <mergeCell ref="N33:N34"/>
    <mergeCell ref="O33:O34"/>
    <mergeCell ref="P33:P34"/>
    <mergeCell ref="O35:O36"/>
    <mergeCell ref="P35:P36"/>
    <mergeCell ref="Q35:Q36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F39:F40"/>
    <mergeCell ref="G39:G40"/>
    <mergeCell ref="H39:H40"/>
    <mergeCell ref="I39:I40"/>
    <mergeCell ref="J39:J40"/>
    <mergeCell ref="Q39:Q40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K39:K40"/>
    <mergeCell ref="L39:L40"/>
    <mergeCell ref="M39:M40"/>
    <mergeCell ref="N39:N40"/>
    <mergeCell ref="O39:O40"/>
    <mergeCell ref="P39:P40"/>
    <mergeCell ref="A51:A54"/>
    <mergeCell ref="B51:B54"/>
    <mergeCell ref="C51:C54"/>
    <mergeCell ref="D51:D54"/>
    <mergeCell ref="E51:E54"/>
    <mergeCell ref="A57:T57"/>
    <mergeCell ref="O41:O42"/>
    <mergeCell ref="P41:P42"/>
    <mergeCell ref="Q41:Q42"/>
    <mergeCell ref="A44:A49"/>
    <mergeCell ref="B44:B49"/>
    <mergeCell ref="C44:C49"/>
    <mergeCell ref="D44:D49"/>
    <mergeCell ref="E44:E47"/>
    <mergeCell ref="E48:E49"/>
    <mergeCell ref="A31:A42"/>
    <mergeCell ref="B31:B42"/>
    <mergeCell ref="C31:C42"/>
    <mergeCell ref="D31:D42"/>
    <mergeCell ref="E31:E42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0C36EDD-D8FB-4289-BD4D-00FE759F6291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2025-12-22T11:15:46Z</dcterms:created>
  <dcterms:modified xsi:type="dcterms:W3CDTF">2026-08-07T10:50:55Z</dcterms:modified>
</cp:coreProperties>
</file>